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I18" i="127"/>
  <c r="I13" i="127"/>
  <c r="I8" i="127"/>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A2" i="170"/>
  <c r="B2" i="177"/>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D7765" i="106" s="1"/>
  <c r="B7764" i="106"/>
  <c r="J85" i="28"/>
  <c r="B7758" i="106" s="1"/>
  <c r="D7758" i="106" s="1"/>
  <c r="J88" i="28"/>
  <c r="J90" i="28" s="1"/>
  <c r="D30" i="36" s="1"/>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G30" i="108"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s="1"/>
  <c r="B6302" i="106"/>
  <c r="D6302" i="106" s="1"/>
  <c r="B6303" i="106"/>
  <c r="D6303" i="106" s="1"/>
  <c r="B6304" i="106"/>
  <c r="D6304" i="106" s="1"/>
  <c r="B6305" i="106"/>
  <c r="D6305" i="106" s="1"/>
  <c r="B6307" i="106"/>
  <c r="D6307" i="106" s="1"/>
  <c r="B6308" i="106"/>
  <c r="D6308" i="106"/>
  <c r="B6309" i="106"/>
  <c r="D6309" i="106" s="1"/>
  <c r="B6310" i="106"/>
  <c r="D6310" i="106" s="1"/>
  <c r="B6311" i="106"/>
  <c r="D6311" i="106" s="1"/>
  <c r="B6312" i="106"/>
  <c r="D6312" i="106" s="1"/>
  <c r="B6313" i="106"/>
  <c r="D6313" i="106" s="1"/>
  <c r="B6314" i="106"/>
  <c r="D6314" i="106" s="1"/>
  <c r="B6315" i="106"/>
  <c r="D6315" i="106" s="1"/>
  <c r="B6316" i="106"/>
  <c r="D6316" i="106"/>
  <c r="B6317" i="106"/>
  <c r="D6317" i="106" s="1"/>
  <c r="B6319" i="106"/>
  <c r="D6319" i="106" s="1"/>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s="1"/>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s="1"/>
  <c r="B6806" i="106"/>
  <c r="D6806" i="106" s="1"/>
  <c r="B6807" i="106"/>
  <c r="D6807" i="106"/>
  <c r="B6808" i="106"/>
  <c r="D6808" i="106" s="1"/>
  <c r="B6809" i="106"/>
  <c r="D6809" i="106" s="1"/>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s="1"/>
  <c r="B6846" i="106"/>
  <c r="D6846" i="106" s="1"/>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7" i="36"/>
  <c r="D78" i="36"/>
  <c r="D85" i="36"/>
  <c r="B64" i="127"/>
  <c r="B65" i="127"/>
  <c r="D26" i="108"/>
  <c r="E26" i="108"/>
  <c r="F26" i="108"/>
  <c r="G26" i="108"/>
  <c r="D27"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G15" i="4"/>
  <c r="B6032" i="106" s="1"/>
  <c r="D6032" i="106" s="1"/>
  <c r="K13" i="4"/>
  <c r="B3572" i="106" s="1"/>
  <c r="D357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H33" i="118"/>
  <c r="D11" i="37"/>
  <c r="D22" i="37"/>
  <c r="H22" i="37"/>
  <c r="J22" i="37"/>
  <c r="L22" i="37"/>
  <c r="D24" i="37"/>
  <c r="B4270" i="106" s="1"/>
  <c r="D4270" i="106" s="1"/>
  <c r="B83" i="36"/>
  <c r="L5" i="11"/>
  <c r="B2056" i="106" s="1"/>
  <c r="D2056" i="106" s="1"/>
  <c r="F135" i="34"/>
  <c r="F130" i="34"/>
  <c r="F129" i="34"/>
  <c r="F126" i="34"/>
  <c r="B5847" i="106"/>
  <c r="D5847" i="106" s="1"/>
  <c r="B5599" i="106"/>
  <c r="D5599" i="106" s="1"/>
  <c r="H173" i="5"/>
  <c r="B5906" i="106" s="1"/>
  <c r="D5906" i="106" s="1"/>
  <c r="F105" i="34"/>
  <c r="D11" i="7"/>
  <c r="B1768" i="106" s="1"/>
  <c r="D1768" i="106" s="1"/>
  <c r="B7760" i="106"/>
  <c r="D7760" i="106" s="1"/>
  <c r="G173" i="5" l="1"/>
  <c r="B5778" i="106" s="1"/>
  <c r="D5778" i="106" s="1"/>
  <c r="B5770" i="106"/>
  <c r="D5770" i="106" s="1"/>
  <c r="L354" i="29"/>
  <c r="D15" i="7"/>
  <c r="B1772" i="106" s="1"/>
  <c r="D1772" i="106" s="1"/>
  <c r="D17" i="7"/>
  <c r="B4104" i="106" s="1"/>
  <c r="D4104" i="106" s="1"/>
  <c r="H6" i="4"/>
  <c r="B2656" i="106" s="1"/>
  <c r="D2656" i="106" s="1"/>
  <c r="D7" i="7"/>
  <c r="B1763" i="106" s="1"/>
  <c r="D1763" i="106" s="1"/>
  <c r="H109" i="5"/>
  <c r="K274" i="5"/>
  <c r="B6022" i="106" s="1"/>
  <c r="D6022" i="106" s="1"/>
  <c r="B5752" i="106"/>
  <c r="D5752" i="106" s="1"/>
  <c r="F110" i="34"/>
  <c r="F127" i="34"/>
  <c r="I274" i="5"/>
  <c r="I7" i="4" s="1"/>
  <c r="B4444" i="106" s="1"/>
  <c r="D4444" i="106" s="1"/>
  <c r="K173" i="5"/>
  <c r="K6" i="4" s="1"/>
  <c r="B3570" i="106" s="1"/>
  <c r="D3570" i="106" s="1"/>
  <c r="F172" i="5"/>
  <c r="B5644" i="106" s="1"/>
  <c r="D5644" i="106" s="1"/>
  <c r="G109" i="5"/>
  <c r="B6024" i="106" s="1"/>
  <c r="D6024" i="106" s="1"/>
  <c r="L305" i="29"/>
  <c r="F42" i="34"/>
  <c r="C129" i="29"/>
  <c r="C150" i="29" s="1"/>
  <c r="B1226" i="106" s="1"/>
  <c r="D1226" i="106" s="1"/>
  <c r="D6103" i="106"/>
  <c r="H341" i="29"/>
  <c r="B3656" i="106" s="1"/>
  <c r="D3656" i="106" s="1"/>
  <c r="K76" i="4"/>
  <c r="B3586" i="106" s="1"/>
  <c r="D3586" i="106" s="1"/>
  <c r="D75" i="36"/>
  <c r="F19" i="7"/>
  <c r="L331" i="29"/>
  <c r="E29" i="108"/>
  <c r="K178" i="29"/>
  <c r="F13" i="4" s="1"/>
  <c r="B2596" i="106" s="1"/>
  <c r="D2596" i="106" s="1"/>
  <c r="G29" i="108"/>
  <c r="F28" i="108"/>
  <c r="E28" i="108"/>
  <c r="E102" i="29"/>
  <c r="B2790" i="106" s="1"/>
  <c r="D2790" i="106" s="1"/>
  <c r="E30" i="108"/>
  <c r="B1130" i="106"/>
  <c r="D1130" i="106" s="1"/>
  <c r="C172" i="5"/>
  <c r="E109" i="5"/>
  <c r="E4" i="4" s="1"/>
  <c r="B2630" i="106" s="1"/>
  <c r="D2630" i="106" s="1"/>
  <c r="D109" i="5"/>
  <c r="B5356" i="106" s="1"/>
  <c r="D5356" i="106" s="1"/>
  <c r="C109" i="5"/>
  <c r="B5121" i="106" s="1"/>
  <c r="D5121" i="106" s="1"/>
  <c r="G4" i="4"/>
  <c r="B2603" i="106" s="1"/>
  <c r="D2603" i="106" s="1"/>
  <c r="D12" i="7"/>
  <c r="B1769" i="106" s="1"/>
  <c r="D1769" i="106" s="1"/>
  <c r="B5066" i="106"/>
  <c r="D5066" i="106" s="1"/>
  <c r="D4" i="7"/>
  <c r="B1760" i="106" s="1"/>
  <c r="D1760" i="106" s="1"/>
  <c r="B6261" i="106"/>
  <c r="D6261" i="106" s="1"/>
  <c r="C41" i="3"/>
  <c r="B93" i="106" s="1"/>
  <c r="D93" i="106" s="1"/>
  <c r="K28" i="118"/>
  <c r="O27" i="118" s="1"/>
  <c r="O29" i="118" s="1"/>
  <c r="D13" i="7"/>
  <c r="B3726" i="106" s="1"/>
  <c r="D3726" i="106" s="1"/>
  <c r="D5" i="7"/>
  <c r="B1761" i="106" s="1"/>
  <c r="D1761" i="106" s="1"/>
  <c r="B1746" i="106"/>
  <c r="D1746" i="106" s="1"/>
  <c r="D9" i="7"/>
  <c r="B1767" i="106" s="1"/>
  <c r="D1767"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3447" i="106"/>
  <c r="D3447" i="106" s="1"/>
  <c r="B7270" i="106"/>
  <c r="C34" i="131"/>
  <c r="K352" i="29" l="1"/>
  <c r="B7243" i="106" s="1"/>
  <c r="D7243" i="106" s="1"/>
  <c r="D7254" i="106"/>
  <c r="D7256" i="106"/>
  <c r="D7251" i="106"/>
  <c r="D7250" i="106"/>
  <c r="C114" i="29"/>
  <c r="B757" i="106" s="1"/>
  <c r="D757" i="106" s="1"/>
  <c r="F274" i="5"/>
  <c r="F275" i="5" s="1"/>
  <c r="B5720" i="106" s="1"/>
  <c r="D5720" i="106" s="1"/>
  <c r="B6025" i="106"/>
  <c r="D6025" i="106" s="1"/>
  <c r="H4" i="4"/>
  <c r="K331" i="29"/>
  <c r="B7224" i="106" s="1"/>
  <c r="D7224" i="106" s="1"/>
  <c r="L16" i="11"/>
  <c r="B2061" i="106" s="1"/>
  <c r="D2061" i="106" s="1"/>
  <c r="B2031" i="106"/>
  <c r="D2031" i="106" s="1"/>
  <c r="B1381" i="106"/>
  <c r="D1381" i="106" s="1"/>
  <c r="B5214" i="106"/>
  <c r="D5214" i="106" s="1"/>
  <c r="C173" i="5"/>
  <c r="F175" i="34"/>
  <c r="B5527" i="106"/>
  <c r="D5527" i="106" s="1"/>
  <c r="D4" i="4"/>
  <c r="B2564" i="106" s="1"/>
  <c r="D2564" i="106" s="1"/>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K306" i="29" l="1"/>
  <c r="B1561" i="106" s="1"/>
  <c r="D1561" i="106" s="1"/>
  <c r="B5719" i="106"/>
  <c r="D5719" i="106" s="1"/>
  <c r="B2655" i="106"/>
  <c r="D2655" i="106" s="1"/>
  <c r="H8" i="4"/>
  <c r="B5223" i="106"/>
  <c r="D5223" i="106" s="1"/>
  <c r="C6" i="4"/>
  <c r="B2553" i="106" s="1"/>
  <c r="D2553" i="106" s="1"/>
  <c r="J8" i="4"/>
  <c r="J10" i="4" s="1"/>
  <c r="B6225" i="106" s="1"/>
  <c r="D6225"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K151" i="29"/>
  <c r="B1289" i="106" s="1"/>
  <c r="D1289" i="106" s="1"/>
  <c r="B5508" i="106"/>
  <c r="D5508" i="106" s="1"/>
  <c r="D8" i="4"/>
  <c r="B2567" i="106"/>
  <c r="D2567" i="106" s="1"/>
  <c r="H10" i="4" l="1"/>
  <c r="B4127" i="106" s="1"/>
  <c r="D4127" i="106" s="1"/>
  <c r="B2658" i="106"/>
  <c r="D2658" i="106" s="1"/>
  <c r="J20" i="4"/>
  <c r="J78" i="4" s="1"/>
  <c r="D6" i="146"/>
  <c r="F10" i="4"/>
  <c r="B4125" i="106" s="1"/>
  <c r="D4125"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<sst xmlns="http://schemas.openxmlformats.org/spreadsheetml/2006/main" count="5027" uniqueCount="2124">
  <si>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</si>
  <si>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</si>
  <si>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</si>
  <si>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</si>
  <si>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</si>
  <si>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</si>
  <si>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</si>
  <si>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</si>
  <si>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</si>
  <si>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</si>
  <si>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</si>
  <si>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</si>
  <si>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</si>
  <si>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</si>
  <si>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</si>
  <si>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</si>
  <si>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</si>
  <si>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</si>
  <si>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</si>
  <si>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</si>
  <si>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</si>
  <si>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</si>
  <si>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</si>
  <si>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</si>
  <si>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</si>
  <si>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</si>
  <si>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</si>
  <si>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</si>
  <si>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</si>
  <si>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</si>
  <si>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</si>
  <si>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</si>
  <si>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</si>
  <si>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</si>
  <si>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</si>
  <si>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</si>
  <si>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</si>
  <si>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</si>
  <si>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</si>
  <si>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</si>
  <si>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</si>
  <si>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</si>
  <si>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</si>
  <si>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</si>
  <si>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</si>
  <si>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</si>
  <si>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</si>
  <si>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</si>
  <si>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</si>
  <si>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</si>
  <si>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</si>
  <si>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</si>
  <si>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</si>
  <si>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</si>
  <si>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</si>
  <si>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</si>
  <si>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</si>
  <si>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</si>
  <si>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</si>
  <si>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</si>
  <si>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</si>
  <si>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</si>
  <si>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</si>
  <si>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</si>
  <si>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</si>
  <si>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</si>
  <si>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</si>
  <si>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</si>
  <si>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</si>
  <si>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</si>
  <si>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</si>
  <si>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</si>
  <si>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</si>
  <si>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</si>
  <si>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</si>
  <si>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</si>
  <si>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</si>
  <si>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</si>
  <si>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</si>
  <si>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</si>
  <si>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</si>
  <si>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</si>
  <si>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</si>
  <si>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</si>
  <si>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</si>
  <si>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</si>
  <si>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</si>
  <si>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</si>
  <si>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</si>
  <si>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</si>
  <si>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</si>
  <si>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</si>
  <si>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</si>
  <si>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</si>
  <si>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</si>
  <si>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</si>
  <si>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</si>
  <si>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</si>
  <si>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</si>
  <si>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</si>
  <si>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</si>
  <si>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</si>
  <si>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</si>
  <si>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</si>
  <si>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</si>
  <si>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</si>
  <si>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</si>
  <si>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</si>
  <si>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</si>
  <si>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</si>
  <si>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</si>
  <si>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</si>
  <si>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</si>
  <si>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</si>
  <si>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</si>
  <si>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</si>
  <si>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</si>
  <si>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</si>
  <si>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</si>
  <si>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</si>
  <si>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</si>
  <si>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</si>
  <si>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</si>
  <si>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</si>
  <si>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</si>
  <si>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</si>
  <si>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</si>
  <si>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</si>
  <si>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</si>
  <si>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</si>
  <si>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</si>
  <si>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</si>
  <si>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</si>
  <si>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</si>
  <si>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</si>
  <si>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</si>
  <si>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</si>
  <si>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</si>
  <si>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</si>
  <si>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</si>
  <si>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</si>
  <si>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</si>
  <si>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</si>
  <si>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</si>
  <si>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</si>
  <si>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</si>
  <si>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</si>
  <si>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</si>
  <si>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</si>
  <si>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</si>
  <si>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</si>
  <si>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</si>
  <si>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</si>
  <si>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</si>
  <si>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</si>
  <si>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</si>
  <si>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</si>
  <si>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</si>
  <si>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</si>
  <si>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</si>
  <si>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</si>
  <si>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</si>
  <si>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</si>
  <si>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</si>
  <si>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</si>
  <si>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</si>
  <si>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</si>
  <si>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</si>
  <si>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</si>
  <si>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</si>
  <si>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</si>
  <si>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</si>
  <si>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</si>
  <si>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</si>
  <si>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</si>
  <si>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</si>
  <si>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</si>
  <si>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</si>
  <si>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</si>
  <si>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</si>
  <si>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</si>
  <si>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</si>
  <si>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</si>
  <si>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</si>
  <si>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</si>
  <si>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</si>
  <si>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</si>
  <si>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</si>
  <si>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</si>
  <si>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</si>
  <si>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</si>
  <si>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</si>
  <si>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</si>
  <si>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</si>
  <si>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</si>
  <si>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</si>
  <si>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</si>
  <si>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</si>
  <si>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</si>
  <si>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</si>
  <si>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</si>
  <si>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</si>
  <si>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</si>
  <si>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</si>
  <si>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</si>
  <si>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</si>
  <si>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</si>
  <si>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</si>
  <si>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</si>
  <si>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</si>
  <si>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</si>
  <si>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</si>
  <si>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</si>
  <si>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</si>
  <si>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</si>
  <si>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</si>
  <si>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</si>
  <si>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</si>
  <si>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</si>
  <si>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</si>
  <si>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</si>
  <si>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</si>
  <si>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</si>
  <si>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</si>
  <si>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</si>
  <si>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</si>
  <si>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</si>
  <si>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</si>
  <si>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</si>
  <si>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</si>
  <si>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</si>
  <si>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</si>
  <si>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</si>
  <si>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</si>
  <si>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</si>
  <si>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</si>
  <si>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</si>
  <si>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</si>
  <si>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</si>
  <si>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</si>
  <si>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</si>
  <si>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</si>
  <si>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</si>
  <si>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</si>
  <si>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</si>
  <si>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</si>
  <si>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</si>
  <si>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</si>
  <si>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</si>
  <si>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</si>
  <si>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</si>
  <si>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</si>
  <si>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</si>
  <si>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</si>
  <si>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</si>
  <si>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</si>
  <si>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</si>
  <si>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</si>
  <si>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</si>
  <si>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</si>
  <si>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</si>
  <si>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</si>
  <si>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</si>
  <si>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</si>
  <si>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</si>
  <si>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</si>
  <si>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</si>
  <si>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</si>
  <si>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</si>
  <si>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</si>
  <si>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</si>
  <si>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</si>
  <si>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</si>
  <si>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</si>
  <si>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</si>
  <si>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</si>
  <si>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</si>
  <si>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</si>
  <si>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</si>
  <si>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</si>
  <si>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</si>
  <si>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</si>
  <si>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</si>
  <si>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</si>
  <si>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</si>
  <si>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</si>
  <si>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</si>
  <si>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</si>
  <si>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</si>
  <si>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</si>
  <si>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</si>
  <si>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</si>
  <si>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</si>
  <si>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</si>
  <si>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</si>
  <si>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</si>
  <si>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</si>
  <si>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</si>
  <si>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</si>
  <si>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</si>
  <si>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</si>
  <si>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</si>
  <si>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</si>
  <si>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</si>
  <si>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</si>
  <si>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</si>
  <si>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</si>
  <si>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</si>
  <si>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</si>
  <si>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</si>
  <si>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</si>
  <si>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</si>
  <si>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</si>
  <si>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</si>
  <si>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</si>
  <si>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</si>
  <si>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</si>
  <si>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</si>
  <si>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</si>
  <si>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</si>
  <si>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</si>
  <si>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</si>
  <si>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</si>
  <si>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</si>
  <si>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</si>
  <si>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</si>
  <si>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</si>
  <si>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</si>
  <si>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</si>
  <si>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</si>
  <si>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</si>
  <si>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</si>
  <si>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</si>
  <si>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</si>
  <si>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</si>
  <si>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</si>
  <si>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</si>
  <si>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</si>
  <si>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</si>
  <si>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</si>
  <si>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</si>
  <si>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</si>
  <si>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</si>
  <si>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</si>
  <si>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</si>
  <si>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</si>
  <si>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</si>
  <si>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</si>
  <si>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</si>
  <si>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</si>
  <si>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</si>
  <si>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</si>
  <si>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</si>
  <si>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</si>
  <si>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</si>
  <si>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</si>
  <si>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</si>
  <si>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</si>
  <si>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</si>
  <si>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</si>
  <si>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</si>
  <si>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</si>
  <si>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</si>
  <si>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</si>
  <si>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</si>
  <si>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</si>
  <si>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</si>
  <si>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</si>
  <si>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</si>
  <si>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</si>
  <si>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</si>
  <si>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</si>
  <si>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</si>
  <si>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</si>
  <si>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</si>
  <si>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</si>
  <si>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</si>
  <si>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</si>
  <si>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</si>
  <si>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</si>
  <si>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</si>
  <si>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</si>
  <si>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</si>
  <si>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</si>
  <si>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</si>
  <si>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</si>
  <si>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</si>
  <si>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</si>
  <si>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</si>
  <si>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</si>
  <si>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</si>
  <si>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</si>
  <si>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</si>
  <si>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</si>
  <si>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</si>
  <si>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</si>
  <si>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</si>
  <si>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</si>
  <si>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</si>
  <si>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</si>
  <si>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</si>
  <si>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</si>
  <si>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</si>
  <si>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</si>
  <si>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</si>
  <si>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</si>
  <si>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</si>
  <si>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</si>
  <si>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</si>
  <si>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</si>
  <si>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</si>
  <si>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</si>
  <si>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</si>
  <si>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</si>
  <si>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</si>
  <si>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</si>
  <si>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</si>
  <si>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</si>
  <si>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</si>
  <si>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</si>
  <si>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</si>
  <si>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</si>
  <si>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</si>
  <si>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</si>
  <si>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</si>
  <si>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</si>
  <si>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</si>
  <si>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</si>
  <si>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</si>
  <si>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</si>
  <si>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</si>
  <si>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</si>
  <si>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</si>
  <si>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</si>
  <si>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</si>
  <si>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</si>
  <si>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</si>
  <si>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</si>
  <si>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</si>
  <si>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</si>
  <si>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</si>
  <si>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</si>
  <si>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</si>
  <si>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</si>
  <si>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</si>
  <si>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</si>
  <si>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</si>
  <si>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</si>
  <si>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</si>
  <si>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</si>
  <si>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</si>
  <si>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</si>
  <si>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</si>
  <si>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</si>
  <si>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</si>
  <si>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</si>
  <si>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</si>
  <si>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</si>
  <si>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</si>
  <si>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</si>
  <si>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</si>
  <si>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</si>
  <si>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</si>
  <si>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</si>
  <si>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</si>
  <si>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</si>
  <si>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</si>
  <si>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</si>
  <si>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</si>
  <si>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</si>
  <si>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</si>
  <si>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</si>
  <si>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</si>
  <si>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</si>
  <si>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</si>
  <si>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</si>
  <si>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</si>
  <si>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</si>
  <si>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</si>
  <si>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</si>
  <si>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</si>
  <si>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</si>
  <si>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</si>
  <si>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</si>
  <si>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</si>
  <si>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</si>
  <si>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</si>
  <si>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</si>
  <si>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</si>
  <si>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</si>
  <si>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</si>
  <si>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</si>
  <si>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</si>
  <si>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</si>
  <si>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</si>
  <si>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</si>
  <si>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</si>
  <si>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</si>
  <si>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</si>
  <si>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</si>
  <si>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</si>
  <si>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</si>
  <si>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</si>
  <si>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</si>
  <si>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</si>
  <si>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</si>
  <si>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</si>
  <si>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</si>
  <si>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</si>
  <si>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</si>
  <si>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</si>
  <si>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</si>
  <si>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</si>
  <si>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</si>
  <si>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</si>
  <si>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</si>
  <si>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</si>
  <si>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</si>
  <si>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</si>
  <si>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</si>
  <si>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</si>
  <si>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</si>
  <si>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</si>
  <si>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</si>
  <si>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</si>
  <si>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</si>
  <si>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</si>
  <si>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</si>
  <si>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</si>
  <si>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</si>
  <si>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</si>
  <si>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</si>
  <si>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</si>
  <si>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</si>
  <si>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</si>
  <si>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</si>
  <si>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</si>
  <si>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</si>
  <si>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</si>
  <si>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</si>
  <si>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</si>
  <si>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</si>
  <si>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</si>
  <si>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</si>
  <si>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</si>
  <si>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</si>
  <si>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</si>
  <si>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</si>
  <si>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</si>
  <si>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</si>
  <si>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</si>
  <si>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</si>
  <si>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</si>
  <si>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</si>
  <si>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</si>
  <si>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</si>
  <si>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</si>
  <si>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</si>
  <si>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</si>
  <si>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</si>
  <si>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</si>
  <si>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</si>
  <si>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</si>
  <si>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</si>
  <si>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</si>
  <si>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</si>
  <si>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</si>
  <si>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</si>
  <si>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</si>
  <si>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</si>
  <si>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</si>
  <si>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</si>
  <si>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</si>
  <si>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</si>
  <si>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</si>
  <si>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</si>
  <si>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</si>
  <si>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</si>
  <si>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</si>
  <si>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</si>
  <si>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</si>
  <si>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</si>
  <si>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</si>
  <si>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</si>
  <si>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</si>
  <si>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</si>
  <si>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</si>
  <si>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</si>
  <si>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</si>
  <si>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</si>
  <si>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</si>
  <si>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</si>
  <si>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</si>
  <si>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</si>
  <si>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</si>
  <si>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</si>
  <si>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</si>
  <si>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</si>
  <si>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</si>
  <si>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</si>
  <si>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</si>
  <si>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</si>
  <si>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</si>
  <si>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</si>
  <si>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</si>
  <si>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</si>
  <si>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</si>
  <si>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</si>
  <si>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</si>
  <si>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</si>
  <si>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</si>
  <si>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</si>
  <si>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</si>
  <si>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</si>
  <si>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</si>
  <si>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</si>
  <si>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</si>
  <si>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</si>
  <si>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</si>
  <si>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</si>
  <si>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</si>
  <si>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</si>
  <si>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</si>
  <si>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</si>
  <si>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</si>
  <si>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</si>
  <si>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</si>
  <si>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</si>
  <si>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</si>
  <si>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</si>
  <si>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</si>
  <si>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</si>
  <si>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</si>
  <si>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</si>
  <si>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</si>
  <si>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</si>
  <si>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</si>
  <si>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</si>
  <si>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</si>
  <si>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</si>
  <si>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</si>
  <si>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</si>
  <si>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</si>
  <si>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</si>
  <si>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</si>
  <si>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</si>
  <si>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</si>
  <si>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</si>
  <si>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</si>
  <si>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</si>
  <si>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</si>
  <si>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</si>
  <si>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</si>
  <si>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</si>
  <si>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</si>
  <si>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</si>
  <si>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</si>
  <si>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</si>
  <si>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</si>
  <si>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</si>
  <si>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</si>
  <si>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</si>
  <si>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</si>
  <si>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</si>
  <si>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</si>
  <si>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</si>
  <si>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</si>
  <si>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</si>
  <si>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</si>
  <si>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</si>
  <si>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</si>
  <si>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</si>
  <si>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</si>
  <si>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</si>
  <si>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</si>
  <si>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</si>
  <si>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</si>
  <si>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</si>
  <si>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</si>
  <si>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</si>
  <si>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</si>
  <si>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</si>
  <si>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</si>
  <si>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</si>
  <si>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</si>
  <si>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</si>
  <si>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</si>
  <si>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</si>
  <si>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</si>
  <si>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</si>
  <si>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</si>
  <si>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</si>
  <si>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</si>
  <si>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</si>
  <si>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</si>
  <si>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</si>
  <si>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</si>
  <si>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</si>
  <si>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</si>
  <si>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</si>
  <si>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</si>
  <si>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</si>
  <si>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</si>
  <si>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</si>
  <si>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</si>
  <si>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</si>
  <si>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</si>
  <si>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</si>
  <si>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</si>
  <si>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</si>
  <si>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</si>
  <si>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</si>
  <si>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</si>
  <si>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</si>
  <si>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</si>
  <si>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</si>
  <si>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</si>
  <si>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</si>
  <si>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</si>
  <si>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</si>
  <si>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</si>
  <si>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</si>
  <si>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</si>
  <si>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</si>
  <si>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</si>
  <si>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</si>
  <si>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</si>
  <si>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</si>
  <si>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</si>
  <si>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</si>
  <si>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</si>
  <si>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</si>
  <si>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</si>
  <si>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</si>
  <si>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</si>
  <si>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</si>
  <si>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</si>
  <si>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</si>
  <si>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</si>
  <si>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</si>
  <si>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</si>
  <si>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</si>
  <si>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</si>
  <si>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</si>
  <si>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</si>
  <si>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</si>
  <si>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</si>
  <si>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</si>
  <si>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</si>
  <si>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</si>
  <si>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</si>
  <si>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</si>
  <si>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</si>
  <si>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</si>
  <si>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</si>
  <si>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</si>
  <si>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</si>
  <si>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</si>
  <si>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</si>
  <si>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</si>
  <si>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</si>
  <si>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</si>
  <si>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</si>
  <si>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</si>
  <si>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</si>
  <si>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</si>
  <si>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</si>
  <si>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</si>
  <si>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</si>
  <si>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</si>
  <si>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</si>
  <si>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</si>
  <si>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</si>
  <si>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</si>
  <si>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</si>
  <si>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</si>
  <si>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</si>
  <si>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</si>
  <si>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</si>
  <si>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</si>
  <si>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</si>
  <si>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</si>
  <si>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</si>
  <si>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</si>
  <si>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</si>
  <si>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</si>
  <si>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</si>
  <si>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</si>
  <si>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</si>
  <si>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</si>
  <si>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</si>
  <si>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</si>
  <si>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</si>
  <si>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</si>
  <si>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</si>
  <si>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</si>
  <si>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</si>
  <si>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</si>
  <si>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</si>
  <si>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</si>
  <si>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</si>
  <si>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</si>
  <si>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</si>
  <si>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</si>
  <si>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</si>
  <si>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</si>
  <si>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</si>
  <si>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</si>
  <si>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</si>
  <si>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</si>
  <si>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</si>
  <si>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</si>
  <si>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</si>
  <si>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</si>
  <si>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</si>
  <si>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</si>
  <si>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</si>
  <si>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</si>
  <si>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</si>
  <si>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</si>
  <si>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</si>
  <si>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</si>
  <si>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</si>
  <si>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</si>
  <si>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</si>
  <si>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</si>
  <si>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</si>
  <si>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</si>
  <si>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</si>
  <si>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</si>
  <si>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</si>
  <si>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</si>
  <si>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</si>
  <si>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</si>
  <si>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</si>
  <si>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</si>
  <si>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</si>
  <si>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</si>
  <si>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</si>
  <si>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</si>
  <si>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</si>
  <si>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</si>
  <si>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</si>
  <si>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</si>
  <si>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</si>
  <si>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</si>
  <si>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</si>
  <si>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</si>
  <si>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</si>
  <si>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</si>
  <si>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</si>
  <si>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</si>
  <si>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</si>
  <si>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</si>
  <si>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</si>
  <si>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</si>
  <si>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</si>
  <si>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</si>
  <si>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</si>
  <si>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</si>
  <si>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</si>
  <si>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</si>
  <si>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</si>
  <si>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</si>
  <si>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</si>
  <si>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</si>
  <si>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</si>
  <si>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</si>
  <si>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</si>
  <si>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</si>
  <si>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</si>
  <si>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</si>
  <si>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</si>
  <si>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</si>
  <si>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</si>
  <si>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</si>
  <si>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</si>
  <si>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</si>
  <si>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</si>
  <si>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</si>
  <si>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</si>
  <si>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</si>
  <si>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</si>
  <si>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</si>
  <si>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</si>
  <si>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</si>
  <si>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</si>
  <si>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</si>
  <si>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</si>
  <si>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</si>
  <si>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</si>
  <si>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</si>
  <si>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</si>
  <si>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</si>
  <si>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</si>
  <si>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</si>
  <si>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</si>
  <si>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</si>
  <si>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</si>
  <si>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</si>
  <si>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</si>
  <si>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</si>
  <si>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</si>
  <si>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</si>
  <si>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</si>
  <si>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</si>
  <si>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</si>
  <si>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</si>
  <si>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</si>
  <si>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</si>
  <si>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</si>
  <si>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</si>
  <si>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</si>
  <si>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</si>
  <si>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</si>
  <si>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</si>
  <si>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</si>
  <si>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</si>
  <si>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</si>
  <si>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</si>
  <si>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</si>
  <si>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</si>
  <si>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</si>
  <si>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</si>
  <si>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</si>
  <si>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</si>
  <si>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</si>
  <si>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</si>
  <si>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</si>
  <si>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</si>
  <si>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</si>
  <si>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</si>
  <si>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</si>
  <si>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</si>
  <si>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</si>
  <si>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</si>
  <si>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</si>
  <si>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</si>
  <si>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</si>
  <si>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</si>
  <si>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</si>
  <si>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</si>
  <si>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</si>
  <si>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</si>
  <si>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</si>
  <si>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</si>
  <si>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</si>
  <si>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</si>
  <si>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</si>
  <si>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</si>
  <si>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</si>
  <si>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</si>
  <si>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</si>
  <si>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</si>
  <si>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</si>
  <si>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</si>
  <si>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</si>
  <si>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</si>
  <si>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</si>
  <si>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</si>
  <si>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</si>
  <si>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</si>
  <si>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</si>
  <si>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</si>
  <si>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</si>
  <si>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</si>
  <si>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</si>
  <si>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</si>
  <si>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</si>
  <si>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</si>
  <si>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</si>
  <si>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</si>
  <si>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</si>
  <si>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</si>
  <si>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</si>
  <si>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</si>
  <si>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</si>
  <si>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</si>
  <si>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</si>
  <si>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</si>
  <si>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</si>
  <si>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</si>
  <si>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</si>
  <si>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</si>
  <si>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</si>
  <si>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</si>
  <si>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</si>
  <si>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</si>
  <si>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</si>
  <si>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</si>
  <si>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</si>
  <si>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</si>
  <si>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</si>
  <si>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</si>
  <si>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</si>
  <si>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</si>
  <si>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</si>
  <si>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</si>
  <si>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</si>
  <si>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</si>
  <si>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</si>
  <si>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</si>
  <si>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</si>
  <si>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</si>
  <si>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</si>
  <si>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</si>
  <si>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</si>
  <si>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</si>
  <si>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</si>
  <si>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</si>
  <si>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</si>
  <si>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</si>
  <si>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</si>
  <si>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</si>
  <si>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</si>
  <si>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</si>
  <si>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</si>
  <si>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</si>
  <si>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</si>
  <si>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</si>
  <si>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</si>
  <si>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</si>
  <si>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</si>
  <si>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</si>
  <si>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</si>
  <si>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</si>
  <si>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</si>
  <si>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</si>
  <si>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</si>
  <si>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</si>
  <si>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</si>
  <si>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</si>
  <si>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</si>
  <si>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</si>
  <si>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</si>
  <si>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</si>
  <si>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</si>
  <si>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</si>
  <si>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</si>
  <si>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</si>
  <si>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</si>
  <si>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</si>
  <si>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</si>
  <si>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</si>
  <si>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</si>
  <si>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</si>
  <si>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</si>
  <si>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</si>
  <si>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</si>
  <si>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</si>
  <si>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</si>
  <si>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</si>
  <si>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</si>
  <si>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</si>
  <si>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</si>
  <si>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</si>
  <si>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</si>
  <si>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</si>
  <si>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</si>
  <si>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</si>
  <si>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</si>
  <si>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</si>
  <si>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</si>
  <si>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</si>
  <si>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</si>
  <si>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</si>
  <si>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</si>
  <si>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</si>
  <si>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</si>
  <si>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</si>
  <si>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</si>
  <si>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</si>
  <si>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</si>
  <si>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</si>
  <si>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</si>
  <si>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</si>
  <si>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</si>
  <si>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</si>
  <si>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</si>
  <si>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</si>
  <si>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</si>
  <si>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</si>
  <si>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</si>
  <si>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</si>
  <si>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</si>
  <si>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</si>
  <si>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</si>
  <si>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</si>
  <si>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</si>
  <si>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</si>
  <si>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</si>
  <si>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</si>
  <si>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</si>
  <si>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</si>
  <si>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</si>
  <si>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</si>
  <si>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</si>
  <si>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</si>
  <si>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</si>
  <si>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</si>
  <si>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</si>
  <si>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</si>
  <si>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</si>
  <si>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</si>
  <si>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</si>
  <si>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</si>
  <si>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</si>
  <si>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</si>
  <si>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</si>
  <si>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</si>
  <si>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</si>
  <si>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</si>
  <si>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</si>
  <si>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</si>
  <si>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</si>
  <si>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</si>
  <si>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</si>
  <si>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</si>
  <si>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</si>
  <si>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</si>
  <si>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</si>
  <si>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</si>
  <si>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</si>
  <si>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</si>
  <si>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</si>
  <si>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</si>
  <si>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</si>
  <si>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</si>
  <si>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</si>
  <si>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</si>
  <si>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</si>
  <si>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</si>
  <si>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</si>
  <si>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</si>
  <si>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</si>
  <si>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</si>
  <si>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</si>
  <si>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</si>
  <si>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</si>
  <si>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</si>
  <si>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</si>
  <si>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</si>
  <si>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</si>
  <si>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</si>
  <si>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</si>
  <si>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</si>
  <si>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</si>
  <si>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</si>
  <si>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</si>
  <si>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</si>
  <si>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</si>
  <si>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</si>
  <si>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</si>
  <si>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</si>
  <si>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</si>
  <si>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</si>
  <si>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</si>
  <si>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</si>
  <si>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</si>
  <si>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</si>
  <si>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</si>
  <si>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</si>
  <si>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</si>
  <si>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</si>
  <si>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</si>
  <si>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</si>
  <si>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</si>
  <si>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</si>
  <si>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</si>
  <si>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</si>
  <si>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</si>
  <si>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</si>
  <si>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</si>
  <si>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</si>
  <si>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</si>
  <si>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</si>
  <si>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</si>
  <si>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</si>
  <si>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</si>
  <si>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</si>
  <si>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</si>
  <si>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</si>
  <si>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</si>
  <si>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</si>
  <si>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</si>
  <si>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</si>
  <si>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</si>
  <si>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</si>
  <si>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</si>
  <si>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</si>
  <si>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</si>
  <si>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</si>
  <si>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</si>
  <si>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</si>
  <si>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</si>
  <si>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</si>
  <si>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</si>
  <si>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</si>
  <si>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</si>
  <si>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</si>
  <si>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</si>
  <si>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</si>
  <si>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</si>
  <si>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</si>
  <si>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</si>
  <si>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</si>
  <si>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</si>
  <si>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</si>
  <si>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</si>
  <si>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</si>
  <si>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</si>
  <si>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</si>
  <si>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</si>
  <si>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</si>
  <si>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</si>
  <si>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</si>
  <si>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</si>
  <si>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</si>
  <si>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</si>
  <si>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</si>
  <si>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</si>
  <si>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</si>
  <si>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</si>
  <si>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</si>
  <si>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</si>
  <si>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</si>
  <si>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</si>
  <si>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</si>
  <si>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</si>
  <si>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</si>
  <si>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</si>
  <si>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</si>
  <si>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</si>
  <si>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</si>
  <si>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</si>
  <si>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</si>
  <si>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</si>
  <si>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</si>
  <si>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</si>
  <si>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</si>
  <si>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</si>
  <si>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</si>
  <si>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</si>
  <si>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</si>
  <si>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</si>
  <si>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</si>
  <si>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</si>
  <si>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</si>
  <si>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</si>
  <si>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</si>
  <si>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</si>
  <si>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</si>
  <si>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</si>
  <si>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</si>
  <si>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</si>
  <si>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</si>
  <si>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</si>
  <si>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</si>
  <si>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</si>
  <si>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</si>
  <si>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</si>
  <si>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</si>
  <si>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</si>
  <si>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</si>
  <si>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</si>
  <si>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</si>
  <si>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</si>
  <si>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</si>
  <si>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</si>
  <si>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</si>
  <si>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</si>
  <si>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</si>
  <si>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</si>
  <si>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</si>
  <si>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</si>
  <si>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</si>
  <si>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</si>
  <si>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</si>
  <si>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</si>
  <si>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</si>
  <si>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</si>
  <si>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</si>
  <si>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</si>
  <si>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</si>
  <si>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</si>
  <si>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</si>
  <si>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</si>
  <si>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</si>
  <si>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</si>
  <si>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</si>
  <si>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</si>
  <si>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</si>
  <si>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</si>
  <si>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</si>
  <si>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</si>
  <si>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</si>
  <si>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</si>
  <si>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</si>
  <si>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</si>
  <si>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</si>
  <si>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</si>
  <si>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</si>
  <si>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</si>
  <si>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</si>
  <si>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</si>
  <si>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</si>
  <si>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</si>
  <si>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</si>
  <si>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</si>
  <si>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</si>
  <si>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</si>
  <si>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</si>
  <si>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</si>
  <si>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</si>
  <si>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</si>
  <si>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</si>
  <si>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</si>
  <si>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</si>
  <si>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</si>
  <si>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</si>
  <si>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</si>
  <si>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</si>
  <si>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</si>
  <si>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</si>
  <si>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</si>
  <si>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</si>
  <si>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</si>
  <si>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</si>
  <si>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</si>
  <si>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</si>
  <si>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</si>
  <si>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</si>
  <si>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</si>
  <si>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</si>
  <si>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</si>
  <si>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</si>
  <si>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</si>
  <si>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</si>
  <si>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</si>
  <si>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</si>
  <si>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</si>
  <si>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</si>
  <si>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</si>
  <si>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</si>
  <si>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</si>
  <si>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</si>
  <si>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</si>
  <si>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</si>
  <si>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</si>
  <si>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</si>
  <si>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</si>
  <si>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</si>
  <si>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</si>
  <si>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</si>
  <si>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</si>
  <si>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</si>
  <si>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</si>
  <si>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</si>
  <si>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</si>
  <si>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</si>
  <si>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</si>
  <si>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</si>
  <si>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</si>
  <si>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</si>
  <si>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</si>
  <si>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</si>
  <si>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</si>
  <si>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</si>
  <si>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</si>
  <si>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</si>
  <si>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</si>
  <si>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</si>
  <si>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</si>
  <si>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</si>
  <si>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</si>
  <si>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</si>
  <si>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</si>
  <si>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</si>
  <si>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</si>
  <si>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</si>
  <si>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</si>
  <si>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</si>
  <si>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</si>
  <si>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</si>
  <si>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</si>
  <si>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</si>
  <si>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</si>
  <si>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</si>
  <si>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</si>
  <si>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</si>
  <si>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</si>
  <si>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</si>
  <si>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</si>
  <si>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</si>
  <si>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</si>
  <si>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</si>
  <si>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</si>
  <si>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</si>
  <si>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</si>
  <si>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</si>
  <si>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</si>
  <si>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</si>
  <si>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</si>
  <si>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</si>
  <si>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</si>
  <si>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</si>
  <si>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</si>
  <si>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</si>
  <si>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</si>
  <si>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</si>
  <si>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</si>
  <si>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</si>
  <si>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</si>
  <si>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</si>
  <si>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</si>
  <si>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</si>
  <si>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</si>
  <si>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</si>
  <si>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</si>
  <si>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</si>
  <si>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</si>
  <si>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</si>
  <si>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</si>
  <si>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</si>
  <si>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</si>
  <si>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</si>
  <si>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</si>
  <si>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</si>
  <si>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</si>
  <si>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</si>
  <si>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</si>
  <si>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</si>
  <si>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</si>
  <si>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</si>
  <si>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</si>
  <si>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</si>
  <si>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</si>
  <si>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</si>
  <si>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</si>
  <si>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</si>
  <si>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</si>
  <si>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</si>
  <si>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</si>
  <si>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</si>
  <si>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</si>
  <si>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</si>
  <si>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</si>
  <si>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</si>
  <si>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</si>
  <si>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</si>
  <si>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</si>
  <si>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</si>
  <si>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</si>
  <si>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</si>
  <si>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</si>
  <si>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</si>
  <si>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</si>
  <si>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</si>
  <si>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</si>
  <si>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</si>
  <si>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</si>
  <si>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</si>
  <si>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</si>
  <si>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</si>
  <si>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</si>
  <si>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</si>
  <si>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</si>
  <si>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</si>
  <si>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</si>
  <si>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</si>
  <si>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</si>
  <si>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</si>
  <si>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</si>
  <si>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</si>
  <si>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</si>
  <si>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</si>
  <si>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</si>
  <si>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</si>
  <si>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</si>
  <si>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</si>
  <si>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</si>
  <si>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</si>
  <si>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</si>
  <si>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</si>
  <si>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</si>
  <si>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</si>
  <si>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</si>
  <si>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</si>
  <si>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</si>
  <si>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</si>
  <si>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</si>
  <si>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</si>
  <si>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</si>
  <si>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</si>
  <si>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</si>
  <si>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</si>
  <si>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</si>
  <si>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</si>
  <si>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</si>
  <si>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</si>
  <si>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</si>
  <si>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</si>
  <si>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</si>
  <si>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</si>
  <si>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</si>
  <si>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</si>
  <si>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</si>
  <si>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</si>
  <si>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</si>
  <si>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</si>
  <si>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</si>
  <si>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</si>
  <si>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</si>
  <si>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</si>
  <si>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</si>
  <si>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</si>
  <si>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</si>
  <si>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</si>
  <si>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</si>
  <si>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</si>
  <si>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</si>
  <si>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</si>
  <si>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</si>
  <si>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</si>
  <si>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</si>
  <si>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</si>
  <si>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</si>
  <si>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</si>
  <si>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</si>
  <si>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</si>
  <si>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</si>
  <si>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</si>
  <si>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</si>
  <si>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</si>
  <si>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</si>
  <si>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</si>
  <si>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</si>
  <si>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</si>
  <si>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</si>
  <si>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</si>
  <si>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</si>
  <si>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</si>
  <si>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</si>
  <si>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</si>
  <si>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</si>
  <si>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</si>
  <si>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</si>
  <si>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</si>
  <si>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</si>
  <si>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</si>
  <si>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</si>
  <si>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</si>
  <si>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</si>
  <si>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</si>
  <si>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</si>
  <si>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</si>
  <si>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</si>
  <si>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</si>
  <si>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</si>
  <si>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</si>
  <si>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</si>
  <si>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</si>
  <si>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</si>
  <si>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</si>
  <si>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</si>
  <si>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</si>
  <si>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</si>
  <si>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</si>
  <si>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</si>
  <si>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</si>
  <si>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</si>
  <si>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</si>
  <si>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</si>
  <si>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</si>
  <si>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</si>
  <si>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</si>
  <si>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</si>
  <si>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</si>
  <si>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</si>
  <si>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</si>
  <si>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</si>
  <si>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</si>
  <si>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</si>
  <si>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</si>
  <si>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</si>
  <si>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</si>
  <si>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</si>
  <si>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</si>
  <si>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</si>
  <si>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</si>
  <si>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</si>
  <si>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</si>
  <si>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</si>
  <si>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</si>
  <si>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</si>
  <si>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</si>
  <si>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</si>
  <si>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</si>
  <si>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</si>
  <si>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</si>
  <si>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</si>
  <si>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</si>
  <si>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</si>
  <si>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</si>
  <si>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</si>
  <si>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</si>
  <si>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</si>
  <si>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</si>
  <si>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</si>
  <si>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</si>
  <si>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</si>
  <si>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</si>
  <si>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</si>
  <si>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</si>
  <si>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</si>
  <si>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</si>
  <si>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</si>
  <si>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</si>
  <si>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</si>
  <si>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</si>
  <si>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</si>
  <si>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</si>
  <si>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</si>
  <si>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</si>
  <si>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</si>
  <si>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</si>
  <si>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</si>
  <si>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</si>
  <si>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</si>
  <si>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</si>
  <si>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</si>
  <si>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</si>
  <si>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</si>
  <si>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</si>
  <si>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</si>
  <si>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</si>
  <si>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</si>
  <si>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</si>
  <si>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</si>
  <si>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</si>
  <si>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</si>
  <si>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</si>
  <si>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</si>
  <si>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</si>
  <si>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</si>
  <si>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</si>
  <si>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</si>
  <si>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</si>
  <si>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</si>
  <si>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</si>
  <si>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</si>
  <si>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</si>
  <si>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</si>
  <si>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</si>
  <si>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</si>
  <si>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</si>
  <si>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</si>
  <si>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</si>
  <si>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</si>
  <si>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</si>
  <si>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</si>
  <si>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</si>
  <si>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</si>
  <si>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</si>
  <si>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</si>
  <si>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</si>
  <si>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</si>
  <si>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</si>
  <si>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</si>
  <si>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</si>
  <si>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</si>
  <si>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</si>
  <si>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</si>
  <si>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</si>
  <si>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</si>
  <si>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</si>
  <si>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</si>
  <si>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</si>
  <si>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</si>
  <si>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</si>
  <si>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</si>
  <si>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</si>
  <si>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</si>
  <si>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</si>
  <si>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</si>
  <si>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</si>
  <si>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</si>
  <si>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</si>
  <si>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</si>
  <si>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</si>
  <si>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</si>
  <si>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</si>
  <si>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</si>
  <si>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</si>
  <si>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</si>
  <si>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</si>
  <si>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</si>
  <si>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</si>
  <si>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</si>
  <si>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</si>
  <si>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</si>
  <si>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</si>
  <si>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</si>
  <si>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</si>
  <si>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</si>
  <si>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</si>
  <si>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</si>
  <si>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</si>
  <si>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</si>
  <si>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</si>
  <si>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</si>
  <si>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</si>
  <si>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</si>
  <si>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</si>
  <si>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</si>
  <si>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</si>
  <si>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</si>
  <si>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</si>
  <si>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</si>
  <si>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</si>
  <si>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</si>
  <si>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</si>
  <si>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</si>
  <si>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</si>
  <si>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</si>
  <si>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</si>
  <si>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</si>
  <si>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</si>
  <si>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</si>
  <si>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</si>
  <si>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</si>
  <si>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</si>
  <si>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</si>
  <si>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</si>
  <si>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</si>
  <si>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</si>
  <si>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</si>
  <si>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</si>
  <si>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</si>
  <si>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</si>
  <si>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</si>
  <si>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</si>
  <si>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</si>
  <si>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</si>
  <si>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</si>
  <si>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</si>
  <si>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</si>
  <si>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</si>
  <si>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</si>
  <si>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</si>
  <si>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</si>
  <si>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</si>
  <si>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</si>
  <si>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</si>
  <si>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</si>
  <si>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</si>
  <si>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</si>
  <si>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</si>
  <si>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</si>
  <si>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</si>
  <si>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</si>
  <si>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</si>
  <si>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</si>
  <si>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</si>
  <si>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</si>
  <si>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</si>
  <si>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</si>
  <si>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</si>
  <si>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</si>
  <si>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</si>
  <si>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</si>
  <si>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</si>
  <si>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</si>
  <si>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</si>
  <si>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</si>
  <si>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</si>
  <si>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</si>
  <si>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</si>
  <si>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</si>
  <si>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</si>
  <si>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</si>
  <si>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</si>
  <si>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</si>
  <si>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</si>
  <si>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</si>
  <si>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</si>
  <si>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</si>
  <si>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</si>
  <si>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</si>
  <si>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</si>
  <si>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</si>
  <si>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</si>
  <si>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</si>
  <si>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</si>
  <si>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</si>
  <si>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</si>
  <si>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</si>
  <si>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</si>
  <si>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</si>
  <si>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</si>
  <si>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</si>
  <si>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</si>
  <si>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</si>
  <si>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</si>
  <si>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</si>
  <si>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</si>
  <si>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</si>
  <si>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</si>
  <si>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</si>
  <si>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</si>
  <si>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</si>
  <si>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</si>
  <si>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</si>
  <si>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</si>
  <si>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</si>
  <si>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</si>
  <si>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</si>
  <si>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</si>
  <si>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</si>
  <si>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</si>
  <si>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</si>
  <si>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</si>
  <si>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</si>
  <si>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</si>
  <si>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</si>
  <si>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</si>
  <si>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</si>
  <si>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</si>
  <si>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</si>
  <si>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</si>
  <si>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</si>
  <si>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</si>
  <si>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</si>
  <si>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</si>
  <si>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</si>
  <si>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</si>
  <si>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</si>
  <si>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</si>
  <si>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</si>
  <si>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</si>
  <si>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</si>
  <si>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</si>
  <si>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</si>
  <si>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</si>
  <si>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</si>
  <si>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</si>
  <si>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</si>
  <si>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</si>
  <si>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</si>
  <si>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</si>
  <si>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</si>
  <si>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</si>
  <si>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</si>
  <si>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</si>
  <si>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</si>
  <si>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</si>
  <si>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</si>
  <si>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</si>
  <si>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</si>
  <si>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</si>
  <si>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</si>
  <si>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</si>
  <si>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</si>
  <si>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</si>
  <si>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</si>
  <si>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</si>
  <si>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</si>
  <si>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</si>
  <si>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</si>
  <si>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</si>
  <si>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</si>
  <si>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</si>
  <si>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</si>
  <si>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</si>
  <si>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</si>
  <si>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</si>
  <si>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</si>
  <si>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</si>
  <si>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</si>
  <si>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</si>
  <si>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</si>
  <si>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</si>
  <si>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</si>
  <si>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</si>
  <si>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</si>
  <si>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</si>
  <si>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</si>
  <si>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</si>
  <si>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</si>
  <si>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</si>
  <si>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</si>
  <si>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</si>
  <si>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</si>
  <si>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</si>
  <si>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</si>
  <si>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</si>
  <si>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</si>
  <si>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</si>
  <si>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</si>
  <si>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</si>
  <si>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</si>
  <si>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</si>
  <si>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</si>
  <si>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</si>
  <si>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</si>
  <si>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</si>
  <si>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</si>
  <si>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</si>
  <si>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</si>
  <si>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</si>
  <si>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</si>
  <si>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</si>
  <si>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</si>
  <si>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</si>
  <si>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</si>
  <si>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</si>
  <si>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</si>
  <si>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</si>
  <si>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</si>
  <si>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</si>
  <si>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</si>
  <si>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</si>
  <si>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</si>
  <si>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</si>
  <si>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</si>
  <si>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</si>
  <si>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</si>
  <si>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</si>
  <si>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</si>
  <si>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</si>
  <si>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</si>
  <si>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</si>
  <si>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</si>
  <si>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</si>
  <si>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</si>
  <si>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</si>
  <si>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</si>
  <si>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</si>
  <si>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</si>
  <si>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</si>
  <si>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</si>
  <si>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</si>
  <si>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</si>
  <si>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</si>
  <si>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</si>
  <si>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</si>
  <si>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</si>
  <si>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</si>
  <si>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</si>
  <si>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</si>
  <si>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</si>
  <si>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</si>
  <si>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</si>
  <si>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</si>
  <si>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</si>
  <si>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</si>
  <si>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</si>
  <si>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</si>
  <si>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</si>
  <si>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</si>
  <si>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</si>
  <si>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</si>
  <si>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</si>
  <si>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</si>
  <si>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</si>
  <si>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</si>
  <si>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</si>
  <si>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</si>
  <si>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</si>
  <si>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</si>
  <si>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</si>
  <si>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</si>
  <si>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</si>
  <si>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</si>
  <si>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</si>
  <si>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</si>
  <si>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</si>
  <si>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</si>
  <si>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</si>
  <si>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</si>
  <si>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</si>
  <si>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</si>
  <si>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</si>
  <si>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</si>
  <si>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</si>
  <si>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</si>
  <si>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</si>
  <si>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</si>
  <si>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</si>
  <si>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</si>
  <si>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</si>
  <si>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</si>
  <si>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</si>
  <si>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</si>
  <si>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</si>
  <si>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</si>
  <si>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</si>
  <si>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</si>
  <si>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</si>
  <si>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</si>
  <si>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</si>
  <si>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</si>
  <si>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</si>
  <si>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</si>
  <si>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</si>
  <si>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</si>
  <si>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</si>
  <si>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</si>
  <si>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</si>
  <si>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</si>
  <si>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</si>
  <si>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</si>
  <si>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</si>
  <si>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</si>
  <si>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</si>
  <si>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</si>
  <si>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</si>
  <si>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</si>
  <si>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</si>
  <si>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</si>
  <si>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</si>
  <si>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</si>
  <si>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</si>
  <si>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</si>
  <si>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</si>
  <si>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</si>
  <si>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</si>
  <si>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</si>
  <si>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</si>
  <si>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</si>
  <si>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</si>
  <si>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</si>
  <si>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</si>
  <si>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</si>
  <si>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</si>
  <si>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</si>
  <si>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</si>
  <si>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</si>
  <si>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</si>
  <si>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</si>
  <si>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</si>
  <si>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</si>
  <si>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</si>
  <si>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</si>
  <si>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</si>
  <si>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</si>
  <si>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</si>
  <si>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</si>
  <si>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</si>
  <si>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</si>
  <si>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</si>
  <si>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</si>
  <si>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</si>
  <si>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</si>
  <si>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</si>
  <si>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</si>
  <si>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</si>
  <si>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</si>
  <si>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</si>
  <si>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</si>
  <si>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</si>
  <si>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</si>
  <si>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</si>
  <si>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</si>
  <si>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</si>
  <si>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</si>
  <si>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</si>
  <si>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</si>
  <si>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</si>
  <si>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</si>
  <si>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</si>
  <si>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</si>
  <si>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</si>
  <si>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</si>
  <si>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</si>
  <si>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</si>
  <si>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</si>
  <si>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</si>
  <si>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</si>
  <si>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</si>
  <si>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</si>
  <si>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</si>
  <si>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</si>
  <si>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</si>
  <si>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</si>
  <si>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</si>
  <si>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</si>
  <si>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</si>
  <si>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</si>
  <si>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</si>
  <si>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</si>
  <si>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</si>
  <si>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</si>
  <si>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</si>
  <si>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</si>
  <si>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</si>
  <si>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</si>
  <si>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</si>
  <si>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</si>
  <si>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Clinton</t>
  </si>
  <si>
    <t>101 East Main</t>
  </si>
  <si>
    <t xml:space="preserve">Damiansville  </t>
  </si>
  <si>
    <t>Greg M. McCalley &amp; Ass., P.C.</t>
  </si>
  <si>
    <t xml:space="preserve">Greg M. McCalley  </t>
  </si>
  <si>
    <t>855 E. Ferguson Ave.</t>
  </si>
  <si>
    <t>Wood River</t>
  </si>
  <si>
    <t>IL</t>
  </si>
  <si>
    <t>(618)254-8188</t>
  </si>
  <si>
    <t>(618)254-8680</t>
  </si>
  <si>
    <t>060-009547</t>
  </si>
  <si>
    <t>x</t>
  </si>
  <si>
    <t>Series 2011</t>
  </si>
  <si>
    <t>KasKasia Special Education District</t>
  </si>
  <si>
    <t>PAGE 11, LINE 74, COLUMN ( C ), OTHER FOOD SERVICES</t>
  </si>
  <si>
    <t>LANTER REFUND</t>
  </si>
  <si>
    <t>PRE-K-MILK AND JUICE</t>
  </si>
  <si>
    <t>PAGE 12, LINE 107, COLUMN ( C ), OTHER LOCAL REVENUE</t>
  </si>
  <si>
    <t>STUDENT COUNCIL</t>
  </si>
  <si>
    <t>MSCELLANEOUS</t>
  </si>
  <si>
    <t>PAGE 12, LINE 107, COLUMN ( F ), OTHER LOCAL REVENUE</t>
  </si>
  <si>
    <t>PRE-K BUS</t>
  </si>
  <si>
    <t>FARM SAFETY</t>
  </si>
  <si>
    <t>Greg@dmacpa.com</t>
  </si>
  <si>
    <t>Damiansville SD 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</si>
</sst>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
      <left/>
      <right/>
      <top style="medium">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21" fillId="0" borderId="0" applyFont="0" applyFill="0" applyBorder="0" applyAlignment="0" applyProtection="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80" fontId="0" fillId="0" borderId="0" xfId="17" applyNumberFormat="1" applyFont="1"/>
    <xf numFmtId="181" fontId="0" fillId="0" borderId="165" xfId="1" applyNumberFormat="1" applyFont="1" applyBorder="1"/>
    <xf numFmtId="180" fontId="0" fillId="0" borderId="166" xfId="17" applyNumberFormat="1" applyFon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38100</xdr:rowOff>
        </xdr:from>
        <xdr:to>
          <xdr:col>0</xdr:col>
          <xdr:colOff>914400</xdr:colOff>
          <xdr:row>11</xdr:row>
          <xdr:rowOff>76200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1209675</xdr:colOff>
          <xdr:row>7</xdr:row>
          <xdr:rowOff>38100</xdr:rowOff>
        </xdr:from>
        <xdr:to>
          <xdr:col>0</xdr:col>
          <xdr:colOff>2124075</xdr:colOff>
          <xdr:row>11</xdr:row>
          <xdr:rowOff>76200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2552700</xdr:colOff>
          <xdr:row>7</xdr:row>
          <xdr:rowOff>28575</xdr:rowOff>
        </xdr:from>
        <xdr:to>
          <xdr:col>1</xdr:col>
          <xdr:colOff>571500</xdr:colOff>
          <xdr:row>11</xdr:row>
          <xdr:rowOff>66675</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L31" sqref="L3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7" t="s">
        <v>466</v>
      </c>
      <c r="J1" s="2148"/>
      <c r="K1" s="2148"/>
      <c r="L1" s="2148"/>
      <c r="M1" s="2148"/>
      <c r="N1" s="2148"/>
      <c r="O1" s="2148"/>
      <c r="P1" s="2148"/>
      <c r="Q1" s="2148"/>
      <c r="R1" s="2148"/>
      <c r="S1" s="2148"/>
    </row>
    <row r="2" spans="1:28" ht="12" customHeight="1" x14ac:dyDescent="0.2">
      <c r="A2" s="201" t="s">
        <v>1869</v>
      </c>
      <c r="D2" s="202"/>
      <c r="I2" s="2149" t="s">
        <v>1133</v>
      </c>
      <c r="J2" s="2148"/>
      <c r="K2" s="2148"/>
      <c r="L2" s="2148"/>
      <c r="M2" s="2148"/>
      <c r="N2" s="2148"/>
      <c r="O2" s="2148"/>
      <c r="P2" s="2148"/>
      <c r="Q2" s="2148"/>
      <c r="R2" s="2148"/>
      <c r="S2" s="2148"/>
    </row>
    <row r="3" spans="1:28" ht="12" customHeight="1" x14ac:dyDescent="0.2">
      <c r="A3" s="1816" t="s">
        <v>1952</v>
      </c>
      <c r="B3" s="1817"/>
      <c r="C3" s="1817"/>
      <c r="D3" s="1818"/>
      <c r="I3" s="2149" t="s">
        <v>55</v>
      </c>
      <c r="J3" s="2148"/>
      <c r="K3" s="2148"/>
      <c r="L3" s="2148"/>
      <c r="M3" s="2148"/>
      <c r="N3" s="2148"/>
      <c r="O3" s="2148"/>
      <c r="P3" s="2148"/>
      <c r="Q3" s="2148"/>
      <c r="R3" s="2148"/>
      <c r="S3" s="2148"/>
    </row>
    <row r="4" spans="1:28" ht="12" customHeight="1" x14ac:dyDescent="0.2">
      <c r="A4" s="191"/>
      <c r="I4" s="2149" t="s">
        <v>604</v>
      </c>
      <c r="J4" s="2148"/>
      <c r="K4" s="2148"/>
      <c r="L4" s="2148"/>
      <c r="M4" s="2148"/>
      <c r="N4" s="2148"/>
      <c r="O4" s="2148"/>
      <c r="P4" s="2148"/>
      <c r="Q4" s="2148"/>
      <c r="R4" s="2148"/>
      <c r="S4" s="2148"/>
    </row>
    <row r="5" spans="1:28" ht="14.1" customHeight="1" x14ac:dyDescent="0.2">
      <c r="B5" s="441" t="s">
        <v>2098</v>
      </c>
      <c r="C5" s="178" t="s">
        <v>1061</v>
      </c>
      <c r="D5" s="362"/>
      <c r="E5" s="362"/>
      <c r="H5" s="192"/>
      <c r="I5" s="2157" t="s">
        <v>769</v>
      </c>
      <c r="J5" s="2156"/>
      <c r="K5" s="2156"/>
      <c r="L5" s="2156"/>
      <c r="M5" s="2156"/>
      <c r="N5" s="2156"/>
      <c r="O5" s="2156"/>
      <c r="P5" s="2156"/>
      <c r="Q5" s="2156"/>
      <c r="R5" s="2156"/>
      <c r="S5" s="2156"/>
    </row>
    <row r="6" spans="1:28" ht="14.1" customHeight="1" x14ac:dyDescent="0.2">
      <c r="B6" s="441"/>
      <c r="C6" s="178" t="s">
        <v>1062</v>
      </c>
      <c r="D6" s="362"/>
      <c r="E6" s="362"/>
      <c r="I6" s="2155" t="s">
        <v>1029</v>
      </c>
      <c r="J6" s="2156"/>
      <c r="K6" s="2156"/>
      <c r="L6" s="2156"/>
      <c r="M6" s="2156"/>
      <c r="N6" s="2156"/>
      <c r="O6" s="2156"/>
      <c r="P6" s="2156"/>
      <c r="Q6" s="2156"/>
      <c r="R6" s="2156"/>
      <c r="S6" s="2156"/>
    </row>
    <row r="7" spans="1:28" ht="12.2" customHeight="1" x14ac:dyDescent="0.2">
      <c r="I7" s="2150">
        <v>42916</v>
      </c>
      <c r="J7" s="2151"/>
      <c r="K7" s="2151"/>
      <c r="L7" s="2151"/>
      <c r="M7" s="2151"/>
      <c r="N7" s="2151"/>
      <c r="O7" s="2151"/>
      <c r="P7" s="2151"/>
      <c r="Q7" s="2151"/>
      <c r="R7" s="2151"/>
      <c r="S7" s="215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2" t="s">
        <v>763</v>
      </c>
      <c r="J9" s="2153"/>
      <c r="K9" s="2153"/>
      <c r="L9" s="2153"/>
      <c r="M9" s="2153"/>
      <c r="N9" s="2153"/>
      <c r="O9" s="2153"/>
      <c r="P9" s="2153"/>
      <c r="Q9" s="2153"/>
      <c r="R9" s="2153"/>
      <c r="S9" s="2154"/>
      <c r="T9" s="2168" t="s">
        <v>613</v>
      </c>
      <c r="U9" s="2169"/>
      <c r="V9" s="2169"/>
      <c r="W9" s="2169"/>
      <c r="X9" s="2169"/>
      <c r="Y9" s="2169"/>
      <c r="Z9" s="2169"/>
      <c r="AA9" s="2170"/>
    </row>
    <row r="10" spans="1:28" ht="13.5" customHeight="1" x14ac:dyDescent="0.2">
      <c r="A10" s="2175" t="s">
        <v>764</v>
      </c>
      <c r="B10" s="2176"/>
      <c r="C10" s="2176"/>
      <c r="D10" s="2176"/>
      <c r="E10" s="2176"/>
      <c r="F10" s="2176"/>
      <c r="G10" s="2176"/>
      <c r="H10" s="2177"/>
      <c r="I10" s="182"/>
      <c r="J10" s="183"/>
      <c r="K10" s="181"/>
      <c r="R10" s="183"/>
      <c r="S10" s="183"/>
      <c r="T10" s="2171"/>
      <c r="U10" s="2156"/>
      <c r="V10" s="2156"/>
      <c r="W10" s="2156"/>
      <c r="X10" s="2156"/>
      <c r="Y10" s="2156"/>
      <c r="Z10" s="2156"/>
      <c r="AA10" s="2162"/>
    </row>
    <row r="11" spans="1:28" ht="14.25" customHeight="1" x14ac:dyDescent="0.2">
      <c r="A11" s="2178" t="s">
        <v>1109</v>
      </c>
      <c r="B11" s="2179"/>
      <c r="C11" s="2179"/>
      <c r="D11" s="2179"/>
      <c r="E11" s="2179"/>
      <c r="F11" s="2179"/>
      <c r="G11" s="2179"/>
      <c r="H11" s="2180"/>
      <c r="I11" s="180"/>
      <c r="J11" s="343"/>
      <c r="K11" s="180"/>
      <c r="O11" s="1702" t="s">
        <v>2098</v>
      </c>
      <c r="P11" s="378" t="s">
        <v>223</v>
      </c>
      <c r="Q11" s="183"/>
      <c r="R11" s="181"/>
      <c r="S11" s="180"/>
      <c r="T11" s="2172"/>
      <c r="U11" s="2173"/>
      <c r="V11" s="2173"/>
      <c r="W11" s="2173"/>
      <c r="X11" s="2173"/>
      <c r="Y11" s="2173"/>
      <c r="Z11" s="2173"/>
      <c r="AA11" s="2174"/>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81">
        <v>13014062002</v>
      </c>
      <c r="B13" s="2182"/>
      <c r="C13" s="2182"/>
      <c r="D13" s="2182"/>
      <c r="E13" s="2182"/>
      <c r="F13" s="2182"/>
      <c r="G13" s="2182"/>
      <c r="H13" s="2183"/>
      <c r="I13" s="184"/>
      <c r="J13" s="183"/>
      <c r="K13" s="181"/>
      <c r="L13" s="183"/>
      <c r="M13" s="183"/>
      <c r="N13" s="183"/>
      <c r="O13" s="183"/>
      <c r="P13" s="183"/>
      <c r="Q13" s="183"/>
      <c r="R13" s="183"/>
      <c r="S13" s="183"/>
      <c r="T13" s="2186" t="s">
        <v>2102</v>
      </c>
      <c r="U13" s="2187"/>
      <c r="V13" s="2187"/>
      <c r="W13" s="2187"/>
      <c r="X13" s="2187"/>
      <c r="Y13" s="2188"/>
      <c r="Z13" s="2188"/>
      <c r="AA13" s="2189"/>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5" t="s">
        <v>2099</v>
      </c>
      <c r="B15" s="2184"/>
      <c r="C15" s="2184"/>
      <c r="D15" s="2184"/>
      <c r="E15" s="2184"/>
      <c r="F15" s="2184"/>
      <c r="G15" s="2184"/>
      <c r="H15" s="2185"/>
      <c r="T15" s="2116" t="s">
        <v>2103</v>
      </c>
      <c r="U15" s="2137"/>
      <c r="V15" s="2137"/>
      <c r="W15" s="2137"/>
      <c r="X15" s="2137"/>
      <c r="Y15" s="2190"/>
      <c r="Z15" s="2190"/>
      <c r="AA15" s="219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1" t="s">
        <v>2123</v>
      </c>
      <c r="B17" s="2142"/>
      <c r="C17" s="2142"/>
      <c r="D17" s="2142"/>
      <c r="E17" s="2142"/>
      <c r="F17" s="2142"/>
      <c r="G17" s="2142"/>
      <c r="H17" s="2167"/>
      <c r="T17" s="2195" t="s">
        <v>2104</v>
      </c>
      <c r="U17" s="2196"/>
      <c r="V17" s="2196"/>
      <c r="W17" s="2196"/>
      <c r="X17" s="2196"/>
      <c r="Y17" s="2196"/>
      <c r="Z17" s="2196"/>
      <c r="AA17" s="2197"/>
    </row>
    <row r="18" spans="1:27" ht="13.5" customHeight="1" x14ac:dyDescent="0.2">
      <c r="A18" s="363" t="s">
        <v>610</v>
      </c>
      <c r="B18" s="345"/>
      <c r="C18" s="341"/>
      <c r="D18" s="345"/>
      <c r="E18" s="345"/>
      <c r="F18" s="345"/>
      <c r="G18" s="345"/>
      <c r="H18" s="276"/>
      <c r="I18" s="2166" t="s">
        <v>765</v>
      </c>
      <c r="J18" s="2125"/>
      <c r="K18" s="2125"/>
      <c r="L18" s="2125"/>
      <c r="M18" s="2125"/>
      <c r="N18" s="2125"/>
      <c r="O18" s="2125"/>
      <c r="P18" s="2125"/>
      <c r="Q18" s="2125"/>
      <c r="R18" s="2125"/>
      <c r="S18" s="2126"/>
      <c r="T18" s="363" t="s">
        <v>807</v>
      </c>
      <c r="U18" s="271"/>
      <c r="V18" s="341"/>
      <c r="W18" s="270"/>
      <c r="X18" s="363" t="s">
        <v>303</v>
      </c>
      <c r="Y18" s="350"/>
      <c r="Z18" s="1914" t="s">
        <v>766</v>
      </c>
      <c r="AA18" s="200"/>
    </row>
    <row r="19" spans="1:27" ht="13.5" customHeight="1" x14ac:dyDescent="0.2">
      <c r="A19" s="2135" t="s">
        <v>2100</v>
      </c>
      <c r="B19" s="2133"/>
      <c r="C19" s="2133"/>
      <c r="D19" s="2133"/>
      <c r="E19" s="2133"/>
      <c r="F19" s="2133"/>
      <c r="G19" s="2133"/>
      <c r="H19" s="2115"/>
      <c r="I19" s="183"/>
      <c r="J19" s="377"/>
      <c r="K19" s="194"/>
      <c r="L19" s="192"/>
      <c r="M19" s="651" t="s">
        <v>355</v>
      </c>
      <c r="P19" s="180"/>
      <c r="Q19" s="180"/>
      <c r="R19" s="180"/>
      <c r="S19" s="184"/>
      <c r="T19" s="2135" t="s">
        <v>2105</v>
      </c>
      <c r="U19" s="2114"/>
      <c r="V19" s="2114"/>
      <c r="W19" s="2115"/>
      <c r="X19" s="2132" t="s">
        <v>2106</v>
      </c>
      <c r="Y19" s="2194"/>
      <c r="Z19" s="2192">
        <v>62095</v>
      </c>
      <c r="AA19" s="2193"/>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3" t="s">
        <v>2101</v>
      </c>
      <c r="B21" s="2114"/>
      <c r="C21" s="2114"/>
      <c r="D21" s="2114"/>
      <c r="E21" s="2114"/>
      <c r="F21" s="2114"/>
      <c r="G21" s="2114"/>
      <c r="H21" s="2115"/>
      <c r="I21" s="2161" t="s">
        <v>767</v>
      </c>
      <c r="J21" s="2156"/>
      <c r="K21" s="2156"/>
      <c r="L21" s="2156"/>
      <c r="M21" s="2156"/>
      <c r="N21" s="2156"/>
      <c r="O21" s="2156"/>
      <c r="P21" s="2156"/>
      <c r="Q21" s="2156"/>
      <c r="R21" s="2156"/>
      <c r="S21" s="2162"/>
      <c r="T21" s="2141" t="s">
        <v>2107</v>
      </c>
      <c r="U21" s="2201"/>
      <c r="V21" s="2201"/>
      <c r="W21" s="2201"/>
      <c r="X21" s="2206" t="s">
        <v>2108</v>
      </c>
      <c r="Y21" s="2204"/>
      <c r="Z21" s="2204"/>
      <c r="AA21" s="2205"/>
    </row>
    <row r="22" spans="1:27" ht="13.5" customHeight="1" x14ac:dyDescent="0.2">
      <c r="A22" s="365" t="s">
        <v>611</v>
      </c>
      <c r="B22" s="279"/>
      <c r="C22" s="279"/>
      <c r="D22" s="279"/>
      <c r="E22" s="279"/>
      <c r="F22" s="279"/>
      <c r="G22" s="279"/>
      <c r="H22" s="280"/>
      <c r="I22" s="2163" t="s">
        <v>1744</v>
      </c>
      <c r="J22" s="2164"/>
      <c r="K22" s="2164"/>
      <c r="L22" s="2164"/>
      <c r="M22" s="2164"/>
      <c r="N22" s="2164"/>
      <c r="O22" s="2164"/>
      <c r="P22" s="2164"/>
      <c r="Q22" s="2164"/>
      <c r="R22" s="2164"/>
      <c r="S22" s="2165"/>
      <c r="T22" s="363" t="s">
        <v>1904</v>
      </c>
      <c r="U22" s="271"/>
      <c r="V22" s="341"/>
      <c r="W22" s="271"/>
      <c r="X22" s="1915" t="s">
        <v>1573</v>
      </c>
      <c r="Z22" s="199"/>
      <c r="AA22" s="200"/>
    </row>
    <row r="23" spans="1:27" ht="13.5" customHeight="1" x14ac:dyDescent="0.2">
      <c r="A23" s="2158"/>
      <c r="B23" s="2159"/>
      <c r="C23" s="2159"/>
      <c r="D23" s="2159"/>
      <c r="E23" s="2159"/>
      <c r="F23" s="2159"/>
      <c r="G23" s="2159"/>
      <c r="H23" s="2160"/>
      <c r="T23" s="2141" t="s">
        <v>2109</v>
      </c>
      <c r="U23" s="2201"/>
      <c r="V23" s="2201"/>
      <c r="W23" s="2201"/>
      <c r="X23" s="2203">
        <v>43373</v>
      </c>
      <c r="Y23" s="2204"/>
      <c r="Z23" s="2204"/>
      <c r="AA23" s="2205"/>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3">
        <v>62215</v>
      </c>
      <c r="B25" s="2114"/>
      <c r="C25" s="2114"/>
      <c r="D25" s="2114"/>
      <c r="E25" s="2114"/>
      <c r="F25" s="2114"/>
      <c r="G25" s="2114"/>
      <c r="H25" s="2115"/>
      <c r="I25" s="652"/>
      <c r="J25" s="203"/>
      <c r="K25" s="203"/>
      <c r="L25" s="203"/>
      <c r="M25" s="203"/>
      <c r="N25" s="203"/>
      <c r="O25" s="203"/>
      <c r="P25" s="203"/>
      <c r="Q25" s="203"/>
      <c r="R25" s="203"/>
      <c r="S25" s="204"/>
      <c r="T25" s="2198" t="s">
        <v>2122</v>
      </c>
      <c r="U25" s="2199"/>
      <c r="V25" s="2199"/>
      <c r="W25" s="2199"/>
      <c r="X25" s="2199"/>
      <c r="Y25" s="2199"/>
      <c r="Z25" s="2199"/>
      <c r="AA25" s="220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4" t="s">
        <v>1896</v>
      </c>
      <c r="J27" s="2125"/>
      <c r="K27" s="2125"/>
      <c r="L27" s="2125"/>
      <c r="M27" s="2125"/>
      <c r="N27" s="2125"/>
      <c r="O27" s="2125"/>
      <c r="P27" s="2125"/>
      <c r="Q27" s="2125"/>
      <c r="R27" s="2125"/>
      <c r="S27" s="212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390"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390"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3"/>
      <c r="Q35" s="2114"/>
      <c r="R35" s="2114"/>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1"/>
      <c r="B38" s="2142"/>
      <c r="C38" s="2142"/>
      <c r="D38" s="2142"/>
      <c r="E38" s="2142"/>
      <c r="F38" s="2114"/>
      <c r="G38" s="2114"/>
      <c r="H38" s="2115"/>
      <c r="I38" s="2136"/>
      <c r="J38" s="2137"/>
      <c r="K38" s="2137"/>
      <c r="L38" s="2137"/>
      <c r="M38" s="2137"/>
      <c r="N38" s="2137"/>
      <c r="O38" s="2137"/>
      <c r="P38" s="2117"/>
      <c r="Q38" s="2117"/>
      <c r="R38" s="2117"/>
      <c r="S38" s="2118"/>
      <c r="T38" s="2116"/>
      <c r="U38" s="2137"/>
      <c r="V38" s="2137"/>
      <c r="W38" s="2137"/>
      <c r="X38" s="2117"/>
      <c r="Y38" s="2117"/>
      <c r="Z38" s="2117"/>
      <c r="AA38" s="2118"/>
    </row>
    <row r="39" spans="1:27" ht="12" customHeight="1" x14ac:dyDescent="0.2">
      <c r="A39" s="2119" t="s">
        <v>611</v>
      </c>
      <c r="B39" s="2120"/>
      <c r="C39" s="341"/>
      <c r="D39" s="338"/>
      <c r="E39" s="338"/>
      <c r="F39" s="348"/>
      <c r="G39" s="338"/>
      <c r="H39" s="276"/>
      <c r="I39" s="2119" t="s">
        <v>611</v>
      </c>
      <c r="J39" s="2120"/>
      <c r="K39" s="2120"/>
      <c r="L39" s="2120"/>
      <c r="M39" s="2120"/>
      <c r="N39" s="335"/>
      <c r="O39" s="341"/>
      <c r="P39" s="341"/>
      <c r="Q39" s="347"/>
      <c r="R39" s="341"/>
      <c r="S39" s="276"/>
      <c r="T39" s="341" t="s">
        <v>611</v>
      </c>
      <c r="U39" s="271"/>
      <c r="V39" s="341"/>
      <c r="W39" s="270"/>
      <c r="X39" s="347"/>
      <c r="Y39" s="199"/>
      <c r="Z39" s="199"/>
      <c r="AA39" s="200"/>
    </row>
    <row r="40" spans="1:27" ht="13.5" customHeight="1" x14ac:dyDescent="0.2">
      <c r="A40" s="2127"/>
      <c r="B40" s="2128"/>
      <c r="C40" s="2129"/>
      <c r="D40" s="2129"/>
      <c r="E40" s="2129"/>
      <c r="F40" s="2130"/>
      <c r="G40" s="2130"/>
      <c r="H40" s="2131"/>
      <c r="I40" s="2144"/>
      <c r="J40" s="2145"/>
      <c r="K40" s="2145"/>
      <c r="L40" s="2145"/>
      <c r="M40" s="2145"/>
      <c r="N40" s="2145"/>
      <c r="O40" s="2145"/>
      <c r="P40" s="2145"/>
      <c r="Q40" s="2145"/>
      <c r="R40" s="2145"/>
      <c r="S40" s="2146"/>
      <c r="T40" s="2144"/>
      <c r="U40" s="2202"/>
      <c r="V40" s="2145"/>
      <c r="W40" s="2145"/>
      <c r="X40" s="2145"/>
      <c r="Y40" s="2145"/>
      <c r="Z40" s="2145"/>
      <c r="AA40" s="214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5"/>
      <c r="B42" s="2114"/>
      <c r="C42" s="2115"/>
      <c r="D42" s="2132"/>
      <c r="E42" s="2114"/>
      <c r="F42" s="2114"/>
      <c r="G42" s="2114"/>
      <c r="H42" s="2115"/>
      <c r="I42" s="2116"/>
      <c r="J42" s="2117"/>
      <c r="K42" s="2117"/>
      <c r="L42" s="2117"/>
      <c r="M42" s="2117"/>
      <c r="N42" s="2117"/>
      <c r="O42" s="2118"/>
      <c r="P42" s="2143"/>
      <c r="Q42" s="2117"/>
      <c r="R42" s="2117"/>
      <c r="S42" s="2118"/>
      <c r="T42" s="2116"/>
      <c r="U42" s="2117"/>
      <c r="V42" s="2117"/>
      <c r="W42" s="2118"/>
      <c r="X42" s="2143"/>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8"/>
      <c r="B44" s="2139"/>
      <c r="C44" s="2139"/>
      <c r="D44" s="2139"/>
      <c r="E44" s="2139"/>
      <c r="F44" s="2139"/>
      <c r="G44" s="2139"/>
      <c r="H44" s="2140"/>
      <c r="I44" s="2121"/>
      <c r="J44" s="2122"/>
      <c r="K44" s="2122"/>
      <c r="L44" s="2122"/>
      <c r="M44" s="2122"/>
      <c r="N44" s="2122"/>
      <c r="O44" s="2122"/>
      <c r="P44" s="2122"/>
      <c r="Q44" s="2122"/>
      <c r="R44" s="2122"/>
      <c r="S44" s="2123"/>
      <c r="T44" s="2121"/>
      <c r="U44" s="2134"/>
      <c r="V44" s="2134"/>
      <c r="W44" s="2134"/>
      <c r="X44" s="2134"/>
      <c r="Y44" s="2134"/>
      <c r="Z44" s="2122"/>
      <c r="AA44" s="212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&amp;C73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3"/>
      <c r="D3" s="709"/>
      <c r="E3" s="401"/>
    </row>
    <row r="4" spans="1:9" x14ac:dyDescent="0.2">
      <c r="A4" s="7"/>
      <c r="B4" s="396"/>
      <c r="C4" s="2224" t="s">
        <v>486</v>
      </c>
      <c r="D4" s="2225"/>
      <c r="E4" s="2225"/>
      <c r="F4" s="2225"/>
      <c r="G4" s="2225"/>
      <c r="H4" s="2225"/>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9" t="s">
        <v>1966</v>
      </c>
      <c r="B35" s="2220"/>
      <c r="C35" s="2220"/>
      <c r="D35" s="2220"/>
      <c r="E35" s="2221"/>
      <c r="F35" s="2221"/>
      <c r="G35" s="2221"/>
      <c r="H35" s="2221"/>
      <c r="I35" s="222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9" t="s">
        <v>353</v>
      </c>
      <c r="B47" s="2222"/>
      <c r="C47" s="2222"/>
      <c r="D47" s="2222"/>
      <c r="E47" s="2223"/>
      <c r="F47" s="2223"/>
      <c r="G47" s="2223"/>
      <c r="H47" s="2223"/>
      <c r="I47" s="222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6"/>
      <c r="C57" s="2227"/>
      <c r="D57" s="2227"/>
      <c r="E57" s="2227"/>
      <c r="F57" s="2227"/>
      <c r="G57" s="2227"/>
      <c r="H57" s="2228"/>
      <c r="I57" s="3"/>
    </row>
    <row r="58" spans="1:9" s="32" customFormat="1" x14ac:dyDescent="0.2">
      <c r="A58" s="1734"/>
      <c r="B58" s="2229"/>
      <c r="C58" s="2230"/>
      <c r="D58" s="2230"/>
      <c r="E58" s="2230"/>
      <c r="F58" s="2230"/>
      <c r="G58" s="2230"/>
      <c r="H58" s="2231"/>
      <c r="I58" s="3"/>
    </row>
    <row r="59" spans="1:9" s="32" customFormat="1" x14ac:dyDescent="0.2">
      <c r="A59" s="1734"/>
      <c r="B59" s="2229"/>
      <c r="C59" s="2230"/>
      <c r="D59" s="2230"/>
      <c r="E59" s="2230"/>
      <c r="F59" s="2230"/>
      <c r="G59" s="2230"/>
      <c r="H59" s="2231"/>
      <c r="I59" s="3"/>
    </row>
    <row r="60" spans="1:9" s="32" customFormat="1" x14ac:dyDescent="0.2">
      <c r="A60" s="1734"/>
      <c r="B60" s="2229"/>
      <c r="C60" s="2230"/>
      <c r="D60" s="2230"/>
      <c r="E60" s="2230"/>
      <c r="F60" s="2230"/>
      <c r="G60" s="2230"/>
      <c r="H60" s="2231"/>
      <c r="I60" s="3"/>
    </row>
    <row r="61" spans="1:9" s="32" customFormat="1" x14ac:dyDescent="0.2">
      <c r="A61" s="1734"/>
      <c r="B61" s="2229"/>
      <c r="C61" s="2230"/>
      <c r="D61" s="2230"/>
      <c r="E61" s="2230"/>
      <c r="F61" s="2230"/>
      <c r="G61" s="2230"/>
      <c r="H61" s="2231"/>
      <c r="I61" s="3"/>
    </row>
    <row r="62" spans="1:9" s="32" customFormat="1" x14ac:dyDescent="0.2">
      <c r="A62" s="1734"/>
      <c r="B62" s="2229"/>
      <c r="C62" s="2230"/>
      <c r="D62" s="2230"/>
      <c r="E62" s="2230"/>
      <c r="F62" s="2230"/>
      <c r="G62" s="2230"/>
      <c r="H62" s="2231"/>
      <c r="I62" s="3"/>
    </row>
    <row r="63" spans="1:9" s="32" customFormat="1" x14ac:dyDescent="0.2">
      <c r="A63" s="1734"/>
      <c r="B63" s="2229"/>
      <c r="C63" s="2230"/>
      <c r="D63" s="2230"/>
      <c r="E63" s="2230"/>
      <c r="F63" s="2230"/>
      <c r="G63" s="2230"/>
      <c r="H63" s="2231"/>
      <c r="I63" s="3"/>
    </row>
    <row r="64" spans="1:9" s="32" customFormat="1" x14ac:dyDescent="0.2">
      <c r="A64" s="1734"/>
      <c r="B64" s="2229"/>
      <c r="C64" s="2230"/>
      <c r="D64" s="2230"/>
      <c r="E64" s="2230"/>
      <c r="F64" s="2230"/>
      <c r="G64" s="2230"/>
      <c r="H64" s="2231"/>
      <c r="I64" s="3"/>
    </row>
    <row r="65" spans="1:9" s="32" customFormat="1" x14ac:dyDescent="0.2">
      <c r="A65" s="1734"/>
      <c r="B65" s="2229"/>
      <c r="C65" s="2230"/>
      <c r="D65" s="2230"/>
      <c r="E65" s="2230"/>
      <c r="F65" s="2230"/>
      <c r="G65" s="2230"/>
      <c r="H65" s="2231"/>
      <c r="I65" s="3"/>
    </row>
    <row r="66" spans="1:9" s="32" customFormat="1" x14ac:dyDescent="0.2">
      <c r="A66" s="1734"/>
      <c r="B66" s="2229"/>
      <c r="C66" s="2230"/>
      <c r="D66" s="2230"/>
      <c r="E66" s="2230"/>
      <c r="F66" s="2230"/>
      <c r="G66" s="2230"/>
      <c r="H66" s="2231"/>
      <c r="I66" s="3"/>
    </row>
    <row r="67" spans="1:9" s="32" customFormat="1" ht="9" customHeight="1" x14ac:dyDescent="0.2">
      <c r="A67" s="1735"/>
      <c r="B67" s="2232"/>
      <c r="C67" s="2233"/>
      <c r="D67" s="2233"/>
      <c r="E67" s="2233"/>
      <c r="F67" s="2233"/>
      <c r="G67" s="2233"/>
      <c r="H67" s="223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9" t="s">
        <v>1579</v>
      </c>
      <c r="B70" s="2222"/>
      <c r="C70" s="2222"/>
      <c r="D70" s="2222"/>
      <c r="E70" s="2223"/>
      <c r="F70" s="2223"/>
      <c r="G70" s="2223"/>
      <c r="H70" s="2223"/>
      <c r="I70" s="2223"/>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8" t="s">
        <v>1575</v>
      </c>
      <c r="B83" s="2238"/>
      <c r="C83" s="2238"/>
      <c r="D83" s="2239"/>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5"/>
      <c r="C102" s="2236"/>
      <c r="D102" s="2236"/>
      <c r="E102" s="2236"/>
      <c r="F102" s="2236"/>
      <c r="G102" s="2236"/>
      <c r="H102" s="2237"/>
      <c r="I102" s="1483"/>
    </row>
    <row r="103" spans="1:9" s="32" customFormat="1" ht="11.25" customHeight="1" x14ac:dyDescent="0.2">
      <c r="A103" s="1522"/>
      <c r="B103" s="2214"/>
      <c r="C103" s="2215"/>
      <c r="D103" s="2215"/>
      <c r="E103" s="2215"/>
      <c r="F103" s="2215"/>
      <c r="G103" s="2215"/>
      <c r="H103" s="2216"/>
      <c r="I103" s="1483"/>
    </row>
    <row r="104" spans="1:9" s="32" customFormat="1" ht="11.25" customHeight="1" x14ac:dyDescent="0.2">
      <c r="A104" s="1522"/>
      <c r="B104" s="2214"/>
      <c r="C104" s="2215"/>
      <c r="D104" s="2215"/>
      <c r="E104" s="2215"/>
      <c r="F104" s="2215"/>
      <c r="G104" s="2215"/>
      <c r="H104" s="2216"/>
      <c r="I104" s="1483"/>
    </row>
    <row r="105" spans="1:9" s="32" customFormat="1" x14ac:dyDescent="0.2">
      <c r="A105" s="1522"/>
      <c r="B105" s="2214"/>
      <c r="C105" s="2215"/>
      <c r="D105" s="2215"/>
      <c r="E105" s="2215"/>
      <c r="F105" s="2215"/>
      <c r="G105" s="2215"/>
      <c r="H105" s="2216"/>
      <c r="I105" s="1483"/>
    </row>
    <row r="106" spans="1:9" s="32" customFormat="1" ht="11.25" customHeight="1" x14ac:dyDescent="0.2">
      <c r="A106" s="1522"/>
      <c r="B106" s="2214"/>
      <c r="C106" s="2215"/>
      <c r="D106" s="2215"/>
      <c r="E106" s="2215"/>
      <c r="F106" s="2215"/>
      <c r="G106" s="2215"/>
      <c r="H106" s="2216"/>
      <c r="I106" s="1483"/>
    </row>
    <row r="107" spans="1:9" s="32" customFormat="1" ht="11.25" customHeight="1" x14ac:dyDescent="0.2">
      <c r="A107" s="1522"/>
      <c r="B107" s="2214"/>
      <c r="C107" s="2215"/>
      <c r="D107" s="2215"/>
      <c r="E107" s="2215"/>
      <c r="F107" s="2215"/>
      <c r="G107" s="2215"/>
      <c r="H107" s="2216"/>
      <c r="I107" s="1483"/>
    </row>
    <row r="108" spans="1:9" s="32" customFormat="1" ht="11.25" customHeight="1" x14ac:dyDescent="0.2">
      <c r="A108" s="1522"/>
      <c r="B108" s="2214"/>
      <c r="C108" s="2215"/>
      <c r="D108" s="2215"/>
      <c r="E108" s="2215"/>
      <c r="F108" s="2215"/>
      <c r="G108" s="2215"/>
      <c r="H108" s="2216"/>
      <c r="I108" s="1483"/>
    </row>
    <row r="109" spans="1:9" s="32" customFormat="1" ht="11.25" customHeight="1" x14ac:dyDescent="0.2">
      <c r="A109" s="1522"/>
      <c r="B109" s="2214"/>
      <c r="C109" s="2215"/>
      <c r="D109" s="2215"/>
      <c r="E109" s="2215"/>
      <c r="F109" s="2215"/>
      <c r="G109" s="2215"/>
      <c r="H109" s="2216"/>
      <c r="I109" s="1517"/>
    </row>
    <row r="110" spans="1:9" s="32" customFormat="1" ht="11.25" customHeight="1" x14ac:dyDescent="0.2">
      <c r="A110" s="1522"/>
      <c r="B110" s="2214"/>
      <c r="C110" s="2215"/>
      <c r="D110" s="2215"/>
      <c r="E110" s="2215"/>
      <c r="F110" s="2215"/>
      <c r="G110" s="2215"/>
      <c r="H110" s="2216"/>
      <c r="I110" s="1483"/>
    </row>
    <row r="111" spans="1:9" s="32" customFormat="1" ht="11.25" customHeight="1" x14ac:dyDescent="0.2">
      <c r="A111" s="1522"/>
      <c r="B111" s="2214"/>
      <c r="C111" s="2215"/>
      <c r="D111" s="2215"/>
      <c r="E111" s="2215"/>
      <c r="F111" s="2215"/>
      <c r="G111" s="2215"/>
      <c r="H111" s="2216"/>
      <c r="I111" s="1483"/>
    </row>
    <row r="112" spans="1:9" s="32" customFormat="1" ht="11.25" customHeight="1" x14ac:dyDescent="0.2">
      <c r="A112" s="1522"/>
      <c r="B112" s="2207"/>
      <c r="C112" s="2208"/>
      <c r="D112" s="2208"/>
      <c r="E112" s="2208"/>
      <c r="F112" s="2208"/>
      <c r="G112" s="2208"/>
      <c r="H112" s="220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0" t="s">
        <v>2102</v>
      </c>
      <c r="D114" s="221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1" t="s">
        <v>1588</v>
      </c>
      <c r="D117" s="2212"/>
      <c r="E117" s="2213"/>
      <c r="F117" s="2213"/>
      <c r="G117" s="2213"/>
      <c r="H117" s="221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74"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16849398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1.7000000000000001E-2</v>
      </c>
      <c r="E10" s="99" t="s">
        <v>1164</v>
      </c>
      <c r="F10" s="468">
        <v>2.5000000000000001E-3</v>
      </c>
      <c r="G10" s="99" t="s">
        <v>1164</v>
      </c>
      <c r="H10" s="468">
        <v>1.1999999999999999E-3</v>
      </c>
      <c r="I10" s="99" t="s">
        <v>1165</v>
      </c>
      <c r="J10" s="469">
        <f>ROUND(D10+F10+H10,5)</f>
        <v>2.07E-2</v>
      </c>
      <c r="K10" s="92"/>
      <c r="L10" s="468">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726723</v>
      </c>
      <c r="E16" s="99"/>
      <c r="F16" s="81">
        <f>SUM('Acct Summary 7-8'!C17,'Acct Summary 7-8'!D17,'Acct Summary 7-8'!F17)</f>
        <v>676318</v>
      </c>
      <c r="G16" s="99"/>
      <c r="H16" s="81">
        <f>SUM(D16-F16)</f>
        <v>50405</v>
      </c>
      <c r="I16" s="92"/>
      <c r="J16" s="81">
        <f>SUM('Acct Summary 7-8'!C81,'Acct Summary 7-8'!D81,'Acct Summary 7-8'!F81,'Acct Summary 7-8'!I81)</f>
        <v>271237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2110</v>
      </c>
      <c r="C31" s="403" t="s">
        <v>670</v>
      </c>
      <c r="D31" s="62" t="s">
        <v>1239</v>
      </c>
      <c r="E31" s="92"/>
      <c r="F31" s="92"/>
      <c r="G31" s="100"/>
      <c r="H31" s="252">
        <f>IF(B31="X",(J7*0.069),IF(B32="X",(J7*0.138),"Enter x in a.or b."))</f>
        <v>1162608.4620000001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1020000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75"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Damiansville SD 62</v>
      </c>
      <c r="E7" s="135"/>
      <c r="G7" s="136"/>
      <c r="H7" s="137"/>
      <c r="I7" s="137"/>
      <c r="J7" s="137"/>
      <c r="K7" s="137"/>
      <c r="L7"/>
      <c r="M7"/>
      <c r="N7"/>
      <c r="O7"/>
      <c r="P7"/>
    </row>
    <row r="8" spans="1:18" ht="12.75" x14ac:dyDescent="0.2">
      <c r="A8"/>
      <c r="B8"/>
      <c r="C8" s="133" t="s">
        <v>1316</v>
      </c>
      <c r="D8" s="138">
        <f>COVER!A13</f>
        <v>13014062002</v>
      </c>
      <c r="E8" s="139"/>
      <c r="G8"/>
      <c r="H8"/>
      <c r="I8"/>
      <c r="J8"/>
      <c r="K8"/>
      <c r="L8"/>
      <c r="M8"/>
      <c r="N8"/>
      <c r="O8"/>
      <c r="P8"/>
    </row>
    <row r="9" spans="1:18" ht="12.75" x14ac:dyDescent="0.2">
      <c r="A9"/>
      <c r="B9"/>
      <c r="C9" s="133" t="s">
        <v>809</v>
      </c>
      <c r="D9" s="333" t="str">
        <f>COVER!A15</f>
        <v>Clinton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271237</v>
      </c>
      <c r="I12" s="1151"/>
      <c r="J12" s="1151"/>
      <c r="K12" s="1152">
        <f>TRUNC((H12/H13*100000),5)/100000</f>
        <v>0.37323299240000002</v>
      </c>
      <c r="L12" s="1153"/>
      <c r="M12" s="101" t="s">
        <v>1339</v>
      </c>
      <c r="N12" s="101"/>
      <c r="O12" s="1154">
        <v>0.35</v>
      </c>
      <c r="P12" s="153"/>
      <c r="Q12" s="153"/>
    </row>
    <row r="13" spans="1:18" s="155" customFormat="1" ht="11.25" x14ac:dyDescent="0.2">
      <c r="A13" s="153"/>
      <c r="B13" s="1148"/>
      <c r="C13" s="2257" t="s">
        <v>1580</v>
      </c>
      <c r="D13" s="2258"/>
      <c r="E13" s="153"/>
      <c r="F13" s="326" t="s">
        <v>910</v>
      </c>
      <c r="G13" s="1149"/>
      <c r="H13" s="1150">
        <f>SUM('Acct Summary 7-8'!C8+'Acct Summary 7-8'!D8+'Acct Summary 7-8'!F8+'Acct Summary 7-8'!I8)+H14</f>
        <v>726723</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676318</v>
      </c>
      <c r="I17" s="1151"/>
      <c r="J17" s="1157"/>
      <c r="K17" s="1152">
        <f>TRUNC((H17/H18*100000),5)/100000</f>
        <v>0.93064069799999993</v>
      </c>
      <c r="L17" s="1153"/>
      <c r="M17" s="1114" t="s">
        <v>1367</v>
      </c>
      <c r="O17" s="1158" t="str">
        <f>IF(AND(O16="2", J20 &gt; 2),"1",IF(AND(O16 = "1", J20 &gt; 2),"2",IF(AND(O16="1", J20 &gt;1),"1","0")))</f>
        <v>0</v>
      </c>
      <c r="P17" s="153"/>
    </row>
    <row r="18" spans="1:18" s="155" customFormat="1" ht="11.25" x14ac:dyDescent="0.2">
      <c r="A18" s="153"/>
      <c r="B18" s="1148"/>
      <c r="C18" s="2257" t="s">
        <v>1572</v>
      </c>
      <c r="D18" s="2258"/>
      <c r="E18" s="153"/>
      <c r="F18" s="1136" t="s">
        <v>911</v>
      </c>
      <c r="G18" s="1149"/>
      <c r="H18" s="1150">
        <f>SUM('Acct Summary 7-8'!C8+'Acct Summary 7-8'!D8+'Acct Summary 7-8'!F8+'Acct Summary 7-8'!I8)+H19</f>
        <v>726723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4" t="s">
        <v>1707</v>
      </c>
      <c r="D24" s="2254"/>
      <c r="E24" s="153"/>
      <c r="F24" s="153" t="s">
        <v>513</v>
      </c>
      <c r="G24" s="1149"/>
      <c r="H24" s="1150">
        <f>SUM('Assets-Liab 5-6'!C4+'Assets-Liab 5-6'!D4+'Assets-Liab 5-6'!F4+'Assets-Liab 5-6'!I4+'Assets-Liab 5-6'!C5+'Assets-Liab 5-6'!D5+'Assets-Liab 5-6'!F5+'Assets-Liab 5-6'!I5)</f>
        <v>271435</v>
      </c>
      <c r="I24" s="676"/>
      <c r="J24" s="676"/>
      <c r="K24" s="1161">
        <f>TRUNC(((H24/H25*100000)/100000),2)</f>
        <v>144.47999999999999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1878.66111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296465.15781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1020000</v>
      </c>
      <c r="I32" s="1159"/>
      <c r="J32" s="1159"/>
      <c r="K32" s="1161">
        <f>TRUNC(100-((((H32/H33*100))*100)/100),2)</f>
        <v>12.26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1162608.4620000001</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76"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I40" sqref="I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73847</v>
      </c>
      <c r="D4" s="408">
        <v>89422</v>
      </c>
      <c r="E4" s="408">
        <v>1260</v>
      </c>
      <c r="F4" s="408">
        <v>70461</v>
      </c>
      <c r="G4" s="408">
        <v>18150</v>
      </c>
      <c r="H4" s="408"/>
      <c r="I4" s="408">
        <v>37705</v>
      </c>
      <c r="J4" s="432">
        <v>35854</v>
      </c>
      <c r="K4" s="408">
        <v>43441</v>
      </c>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73847</v>
      </c>
      <c r="D13" s="681">
        <f t="shared" ref="D13:L13" si="0">SUM(D4:D12)</f>
        <v>89422</v>
      </c>
      <c r="E13" s="681">
        <f t="shared" si="0"/>
        <v>1260</v>
      </c>
      <c r="F13" s="681">
        <f t="shared" si="0"/>
        <v>70461</v>
      </c>
      <c r="G13" s="681">
        <f t="shared" si="0"/>
        <v>18150</v>
      </c>
      <c r="H13" s="681">
        <f t="shared" si="0"/>
        <v>0</v>
      </c>
      <c r="I13" s="681">
        <f t="shared" si="0"/>
        <v>37705</v>
      </c>
      <c r="J13" s="681">
        <f t="shared" si="0"/>
        <v>35854</v>
      </c>
      <c r="K13" s="681">
        <f t="shared" si="0"/>
        <v>43441</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c r="N16" s="711"/>
    </row>
    <row r="17" spans="1:14" s="696" customFormat="1" ht="12.75" customHeight="1" x14ac:dyDescent="0.2">
      <c r="A17" s="710" t="s">
        <v>1692</v>
      </c>
      <c r="B17" s="538">
        <v>230</v>
      </c>
      <c r="C17" s="503"/>
      <c r="D17" s="503"/>
      <c r="E17" s="503"/>
      <c r="F17" s="503"/>
      <c r="G17" s="503"/>
      <c r="H17" s="503"/>
      <c r="I17" s="503"/>
      <c r="J17" s="503"/>
      <c r="K17" s="503"/>
      <c r="L17" s="503"/>
      <c r="M17" s="432">
        <v>1258368</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381437</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1260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1018740</v>
      </c>
    </row>
    <row r="23" spans="1:14" ht="13.5" customHeight="1" thickBot="1" x14ac:dyDescent="0.25">
      <c r="A23" s="460" t="s">
        <v>729</v>
      </c>
      <c r="B23" s="716"/>
      <c r="C23" s="429"/>
      <c r="D23" s="429"/>
      <c r="E23" s="429"/>
      <c r="F23" s="429"/>
      <c r="G23" s="429"/>
      <c r="H23" s="429"/>
      <c r="I23" s="429"/>
      <c r="J23" s="429"/>
      <c r="K23" s="429"/>
      <c r="L23" s="429"/>
      <c r="M23" s="685">
        <f>SUM(M15:M22)</f>
        <v>1639805</v>
      </c>
      <c r="N23" s="685">
        <f>SUM(N21:N22)</f>
        <v>1020000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198</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198</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1020000</v>
      </c>
    </row>
    <row r="37" spans="1:14" ht="13.5" thickBot="1" x14ac:dyDescent="0.25">
      <c r="A37" s="460" t="s">
        <v>739</v>
      </c>
      <c r="B37" s="716"/>
      <c r="C37" s="503"/>
      <c r="D37" s="503"/>
      <c r="E37" s="503"/>
      <c r="F37" s="503"/>
      <c r="G37" s="503"/>
      <c r="H37" s="503"/>
      <c r="I37" s="503"/>
      <c r="J37" s="503"/>
      <c r="K37" s="503"/>
      <c r="L37" s="510"/>
      <c r="M37" s="429"/>
      <c r="N37" s="685">
        <f>SUM(N36:N36)</f>
        <v>1020000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73649</v>
      </c>
      <c r="D39" s="719">
        <v>89422</v>
      </c>
      <c r="E39" s="719">
        <v>1260</v>
      </c>
      <c r="F39" s="719">
        <v>70461</v>
      </c>
      <c r="G39" s="719">
        <v>18150</v>
      </c>
      <c r="H39" s="719"/>
      <c r="I39" s="719">
        <v>37705</v>
      </c>
      <c r="J39" s="718">
        <v>35854</v>
      </c>
      <c r="K39" s="719">
        <v>43441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1639805</v>
      </c>
      <c r="N40" s="686"/>
    </row>
    <row r="41" spans="1:14" ht="13.5" customHeight="1" thickBot="1" x14ac:dyDescent="0.25">
      <c r="A41" s="460" t="s">
        <v>741</v>
      </c>
      <c r="B41" s="451"/>
      <c r="C41" s="481">
        <f>(SUM(C34,C37,C38,C39))</f>
        <v>73847</v>
      </c>
      <c r="D41" s="481">
        <f t="shared" ref="D41:L41" si="2">SUM(D34,D37,D38:D39)</f>
        <v>89422</v>
      </c>
      <c r="E41" s="481">
        <f t="shared" si="2"/>
        <v>1260</v>
      </c>
      <c r="F41" s="481">
        <f t="shared" si="2"/>
        <v>70461</v>
      </c>
      <c r="G41" s="481">
        <f t="shared" si="2"/>
        <v>18150</v>
      </c>
      <c r="H41" s="481">
        <f t="shared" si="2"/>
        <v>0</v>
      </c>
      <c r="I41" s="481">
        <f t="shared" si="2"/>
        <v>37705</v>
      </c>
      <c r="J41" s="481">
        <f t="shared" si="2"/>
        <v>35854</v>
      </c>
      <c r="K41" s="481">
        <f t="shared" si="2"/>
        <v>43441</v>
      </c>
      <c r="L41" s="481">
        <f t="shared" si="2"/>
        <v>0</v>
      </c>
      <c r="M41" s="481">
        <f>SUM(M40)</f>
        <v>1639805</v>
      </c>
      <c r="N41" s="481">
        <f>SUM(N37)</f>
        <v>1020000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6"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to the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I80" sqref="I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337996</v>
      </c>
      <c r="D4" s="687">
        <f>'Revenues 9-14'!D109</f>
        <v>57403</v>
      </c>
      <c r="E4" s="687">
        <f>'Revenues 9-14'!E109</f>
        <v>105456</v>
      </c>
      <c r="F4" s="687">
        <f>'Revenues 9-14'!F109</f>
        <v>53382</v>
      </c>
      <c r="G4" s="687">
        <f>'Revenues 9-14'!G109</f>
        <v>33450</v>
      </c>
      <c r="H4" s="687">
        <f>'Revenues 9-14'!H109</f>
        <v>0</v>
      </c>
      <c r="I4" s="687">
        <f>'Revenues 9-14'!I109</f>
        <v>8268</v>
      </c>
      <c r="J4" s="687">
        <f>'Revenues 9-14'!J109</f>
        <v>90707</v>
      </c>
      <c r="K4" s="687">
        <f>'Revenues 9-14'!K109</f>
        <v>8289</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244071</v>
      </c>
      <c r="D6" s="688">
        <f>'Revenues 9-14'!D173</f>
        <v>0</v>
      </c>
      <c r="E6" s="688">
        <f>'Revenues 9-14'!E173</f>
        <v>0</v>
      </c>
      <c r="F6" s="688">
        <f>'Revenues 9-14'!F173</f>
        <v>616</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24987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607054</v>
      </c>
      <c r="D8" s="481">
        <f t="shared" ref="D8:K8" si="0">SUM(D4:D7)</f>
        <v>57403</v>
      </c>
      <c r="E8" s="481">
        <f t="shared" si="0"/>
        <v>105456</v>
      </c>
      <c r="F8" s="481">
        <f t="shared" si="0"/>
        <v>53998</v>
      </c>
      <c r="G8" s="481">
        <f t="shared" si="0"/>
        <v>33450</v>
      </c>
      <c r="H8" s="481">
        <f t="shared" si="0"/>
        <v>0</v>
      </c>
      <c r="I8" s="481">
        <f t="shared" si="0"/>
        <v>8268</v>
      </c>
      <c r="J8" s="481">
        <f t="shared" si="0"/>
        <v>90707</v>
      </c>
      <c r="K8" s="481">
        <f t="shared" si="0"/>
        <v>8289</v>
      </c>
      <c r="L8" s="38"/>
    </row>
    <row r="9" spans="1:13" ht="15" thickTop="1" x14ac:dyDescent="0.2">
      <c r="A9" s="1009" t="s">
        <v>343</v>
      </c>
      <c r="B9" s="452">
        <v>3998</v>
      </c>
      <c r="C9" s="414">
        <v>387093</v>
      </c>
      <c r="D9" s="485"/>
      <c r="E9" s="414"/>
      <c r="F9" s="414"/>
      <c r="G9" s="692"/>
      <c r="H9" s="414"/>
      <c r="I9" s="490" t="s">
        <v>1365</v>
      </c>
      <c r="J9" s="431"/>
      <c r="K9" s="414"/>
      <c r="L9" s="38"/>
    </row>
    <row r="10" spans="1:13" s="47" customFormat="1" ht="13.5" thickBot="1" x14ac:dyDescent="0.25">
      <c r="A10" s="460" t="s">
        <v>1369</v>
      </c>
      <c r="B10" s="453"/>
      <c r="C10" s="481">
        <f>SUM(C8:C9)</f>
        <v>994147</v>
      </c>
      <c r="D10" s="481">
        <f t="shared" ref="D10:K10" si="1">SUM(D8:D9)</f>
        <v>57403</v>
      </c>
      <c r="E10" s="481">
        <f t="shared" si="1"/>
        <v>105456</v>
      </c>
      <c r="F10" s="481">
        <f t="shared" si="1"/>
        <v>53998</v>
      </c>
      <c r="G10" s="481">
        <f t="shared" si="1"/>
        <v>33450</v>
      </c>
      <c r="H10" s="481">
        <f t="shared" si="1"/>
        <v>0</v>
      </c>
      <c r="I10" s="481">
        <f t="shared" si="1"/>
        <v>8268</v>
      </c>
      <c r="J10" s="481">
        <f t="shared" si="1"/>
        <v>90707</v>
      </c>
      <c r="K10" s="481">
        <f t="shared" si="1"/>
        <v>8289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423007</v>
      </c>
      <c r="D12" s="494" t="s">
        <v>1365</v>
      </c>
      <c r="E12" s="429" t="s">
        <v>1365</v>
      </c>
      <c r="F12" s="429" t="s">
        <v>1365</v>
      </c>
      <c r="G12" s="687">
        <f>'Expenditures 15-22'!K223</f>
        <v>5424</v>
      </c>
      <c r="H12" s="427"/>
      <c r="I12" s="429" t="s">
        <v>1365</v>
      </c>
      <c r="J12" s="429" t="s">
        <v>1365</v>
      </c>
      <c r="K12" s="427" t="s">
        <v>1365</v>
      </c>
      <c r="L12" s="38"/>
    </row>
    <row r="13" spans="1:13" x14ac:dyDescent="0.2">
      <c r="A13" s="726" t="s">
        <v>525</v>
      </c>
      <c r="B13" s="293">
        <v>2000</v>
      </c>
      <c r="C13" s="688">
        <f>'Expenditures 15-22'!K74</f>
        <v>145814</v>
      </c>
      <c r="D13" s="688">
        <f>'Expenditures 15-22'!K129</f>
        <v>37546</v>
      </c>
      <c r="E13" s="478" t="s">
        <v>1365</v>
      </c>
      <c r="F13" s="688">
        <f>'Expenditures 15-22'!K178</f>
        <v>53610</v>
      </c>
      <c r="G13" s="688">
        <f>'Expenditures 15-22'!K273</f>
        <v>19209</v>
      </c>
      <c r="H13" s="688">
        <f>'Expenditures 15-22'!K296</f>
        <v>0</v>
      </c>
      <c r="I13" s="429" t="s">
        <v>1365</v>
      </c>
      <c r="J13" s="741">
        <f>'Expenditures 15-22'!K323</f>
        <v>89066</v>
      </c>
      <c r="K13" s="693">
        <f>'Expenditures 15-22'!K341</f>
        <v>1940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16341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105970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585162</v>
      </c>
      <c r="D17" s="481">
        <f t="shared" si="2"/>
        <v>37546</v>
      </c>
      <c r="E17" s="481">
        <f t="shared" si="2"/>
        <v>105970</v>
      </c>
      <c r="F17" s="481">
        <f t="shared" si="2"/>
        <v>53610</v>
      </c>
      <c r="G17" s="481">
        <f t="shared" si="2"/>
        <v>24633</v>
      </c>
      <c r="H17" s="481">
        <f t="shared" si="2"/>
        <v>0</v>
      </c>
      <c r="I17" s="429"/>
      <c r="J17" s="481">
        <f>SUM(J12:J16)</f>
        <v>89066</v>
      </c>
      <c r="K17" s="481">
        <f>SUM(K12:K16)</f>
        <v>1940</v>
      </c>
      <c r="L17" s="38"/>
    </row>
    <row r="18" spans="1:12" ht="15" customHeight="1" thickTop="1" x14ac:dyDescent="0.2">
      <c r="A18" s="1010" t="s">
        <v>1298</v>
      </c>
      <c r="B18" s="258">
        <v>4180</v>
      </c>
      <c r="C18" s="687">
        <f t="shared" ref="C18:H18" si="3">C9</f>
        <v>387093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972255</v>
      </c>
      <c r="D19" s="481">
        <f t="shared" si="4"/>
        <v>37546</v>
      </c>
      <c r="E19" s="481">
        <f t="shared" si="4"/>
        <v>105970</v>
      </c>
      <c r="F19" s="481">
        <f t="shared" si="4"/>
        <v>53610</v>
      </c>
      <c r="G19" s="481">
        <f t="shared" si="4"/>
        <v>24633</v>
      </c>
      <c r="H19" s="481">
        <f t="shared" si="4"/>
        <v>0</v>
      </c>
      <c r="I19" s="429"/>
      <c r="J19" s="481">
        <f>SUM(J17:J18)</f>
        <v>89066</v>
      </c>
      <c r="K19" s="481">
        <f>SUM(K17:K18)</f>
        <v>1940</v>
      </c>
      <c r="L19" s="38"/>
    </row>
    <row r="20" spans="1:12" ht="27" thickTop="1" thickBot="1" x14ac:dyDescent="0.25">
      <c r="A20" s="454" t="s">
        <v>1299</v>
      </c>
      <c r="B20" s="455"/>
      <c r="C20" s="1008">
        <f>C8-C17</f>
        <v>21892</v>
      </c>
      <c r="D20" s="1008">
        <f t="shared" ref="D20:K20" si="5">D8-D17</f>
        <v>19857</v>
      </c>
      <c r="E20" s="1008">
        <f t="shared" si="5"/>
        <v>-514</v>
      </c>
      <c r="F20" s="1008">
        <f t="shared" si="5"/>
        <v>388</v>
      </c>
      <c r="G20" s="1008">
        <f t="shared" si="5"/>
        <v>8817</v>
      </c>
      <c r="H20" s="1008">
        <f t="shared" si="5"/>
        <v>0</v>
      </c>
      <c r="I20" s="1008">
        <f t="shared" si="5"/>
        <v>8268</v>
      </c>
      <c r="J20" s="1008">
        <f t="shared" si="5"/>
        <v>1641</v>
      </c>
      <c r="K20" s="1008">
        <f t="shared" si="5"/>
        <v>6349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150</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v>853</v>
      </c>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1003</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150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v>356</v>
      </c>
      <c r="E50" s="432"/>
      <c r="F50" s="432">
        <v>280</v>
      </c>
      <c r="G50" s="432">
        <v>73</v>
      </c>
      <c r="H50" s="432"/>
      <c r="I50" s="503"/>
      <c r="J50" s="432">
        <v>144</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356</v>
      </c>
      <c r="E76" s="684">
        <f t="shared" si="7"/>
        <v>0</v>
      </c>
      <c r="F76" s="684">
        <f t="shared" si="7"/>
        <v>280</v>
      </c>
      <c r="G76" s="684">
        <f t="shared" si="7"/>
        <v>73</v>
      </c>
      <c r="H76" s="684">
        <f t="shared" si="7"/>
        <v>0</v>
      </c>
      <c r="I76" s="684">
        <f t="shared" si="7"/>
        <v>150</v>
      </c>
      <c r="J76" s="684">
        <f t="shared" si="7"/>
        <v>144</v>
      </c>
      <c r="K76" s="684">
        <f t="shared" si="7"/>
        <v>0</v>
      </c>
      <c r="L76" s="500"/>
    </row>
    <row r="77" spans="1:12" ht="14.25" thickTop="1" thickBot="1" x14ac:dyDescent="0.25">
      <c r="A77" s="1017" t="s">
        <v>1377</v>
      </c>
      <c r="B77" s="702"/>
      <c r="C77" s="440">
        <f t="shared" ref="C77:K77" si="8">C44-C76</f>
        <v>1003</v>
      </c>
      <c r="D77" s="440">
        <f t="shared" si="8"/>
        <v>-356</v>
      </c>
      <c r="E77" s="440">
        <f t="shared" si="8"/>
        <v>0</v>
      </c>
      <c r="F77" s="440">
        <f t="shared" si="8"/>
        <v>-280</v>
      </c>
      <c r="G77" s="440">
        <f t="shared" si="8"/>
        <v>-73</v>
      </c>
      <c r="H77" s="440">
        <f t="shared" si="8"/>
        <v>0</v>
      </c>
      <c r="I77" s="440">
        <f t="shared" si="8"/>
        <v>-150</v>
      </c>
      <c r="J77" s="440">
        <f t="shared" si="8"/>
        <v>-144</v>
      </c>
      <c r="K77" s="440">
        <f t="shared" si="8"/>
        <v>0</v>
      </c>
      <c r="L77" s="38"/>
    </row>
    <row r="78" spans="1:12" ht="29.25" customHeight="1" thickTop="1" thickBot="1" x14ac:dyDescent="0.25">
      <c r="A78" s="2264" t="s">
        <v>681</v>
      </c>
      <c r="B78" s="2265"/>
      <c r="C78" s="439">
        <f t="shared" ref="C78:K78" si="9">C20+C77</f>
        <v>22895</v>
      </c>
      <c r="D78" s="439">
        <f t="shared" si="9"/>
        <v>19501</v>
      </c>
      <c r="E78" s="439">
        <f t="shared" si="9"/>
        <v>-514</v>
      </c>
      <c r="F78" s="439">
        <f t="shared" si="9"/>
        <v>108</v>
      </c>
      <c r="G78" s="439">
        <f t="shared" si="9"/>
        <v>8744</v>
      </c>
      <c r="H78" s="439">
        <f t="shared" si="9"/>
        <v>0</v>
      </c>
      <c r="I78" s="439">
        <f t="shared" si="9"/>
        <v>8118</v>
      </c>
      <c r="J78" s="439">
        <f t="shared" si="9"/>
        <v>1497</v>
      </c>
      <c r="K78" s="439">
        <f t="shared" si="9"/>
        <v>6349</v>
      </c>
      <c r="L78" s="501"/>
    </row>
    <row r="79" spans="1:12" ht="13.5" thickTop="1" x14ac:dyDescent="0.2">
      <c r="A79" s="812" t="s">
        <v>1954</v>
      </c>
      <c r="B79" s="456"/>
      <c r="C79" s="431">
        <v>50754</v>
      </c>
      <c r="D79" s="695">
        <v>69921</v>
      </c>
      <c r="E79" s="695">
        <v>1774</v>
      </c>
      <c r="F79" s="695">
        <v>70353</v>
      </c>
      <c r="G79" s="695">
        <v>9406</v>
      </c>
      <c r="H79" s="695"/>
      <c r="I79" s="695">
        <v>29587</v>
      </c>
      <c r="J79" s="695">
        <v>34357</v>
      </c>
      <c r="K79" s="695">
        <v>37092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73649</v>
      </c>
      <c r="D81" s="481">
        <f>SUM(D78:D80)</f>
        <v>89422</v>
      </c>
      <c r="E81" s="481">
        <f t="shared" ref="E81:K81" si="10">SUM(E78:E80)</f>
        <v>1260</v>
      </c>
      <c r="F81" s="481">
        <f t="shared" si="10"/>
        <v>70461</v>
      </c>
      <c r="G81" s="481">
        <f t="shared" si="10"/>
        <v>18150</v>
      </c>
      <c r="H81" s="481">
        <f t="shared" si="10"/>
        <v>0</v>
      </c>
      <c r="I81" s="481">
        <f t="shared" si="10"/>
        <v>37705</v>
      </c>
      <c r="J81" s="481">
        <f t="shared" si="10"/>
        <v>35854</v>
      </c>
      <c r="K81" s="481">
        <f t="shared" si="10"/>
        <v>43441</v>
      </c>
      <c r="L81" s="38"/>
    </row>
    <row r="82" spans="1:12" ht="0.75" customHeight="1" thickTop="1" thickBot="1" x14ac:dyDescent="0.25">
      <c r="A82" s="624" t="s">
        <v>399</v>
      </c>
      <c r="B82" s="622"/>
      <c r="C82" s="1126">
        <f>(C81-C79)</f>
        <v>22895</v>
      </c>
      <c r="D82" s="1126">
        <f t="shared" ref="D82:K82" si="11">(D81-D79)</f>
        <v>19501</v>
      </c>
      <c r="E82" s="1126">
        <f t="shared" si="11"/>
        <v>-514</v>
      </c>
      <c r="F82" s="1126">
        <f t="shared" si="11"/>
        <v>108</v>
      </c>
      <c r="G82" s="1126">
        <f t="shared" si="11"/>
        <v>8744</v>
      </c>
      <c r="H82" s="1126">
        <f t="shared" si="11"/>
        <v>0</v>
      </c>
      <c r="I82" s="1126">
        <f t="shared" si="11"/>
        <v>8118</v>
      </c>
      <c r="J82" s="1126">
        <f t="shared" si="11"/>
        <v>1497</v>
      </c>
      <c r="K82" s="1126">
        <f t="shared" si="11"/>
        <v>6349</v>
      </c>
    </row>
    <row r="83" spans="1:12" ht="14.25" hidden="1" thickTop="1" thickBot="1" x14ac:dyDescent="0.25">
      <c r="A83" s="721" t="s">
        <v>400</v>
      </c>
      <c r="B83" s="623"/>
      <c r="C83" s="1127">
        <f>C82/C81</f>
        <v>0.31086640687585709</v>
      </c>
      <c r="D83" s="1127">
        <f t="shared" ref="D83:K83" si="12">D82/D81</f>
        <v>0.21807832524434703</v>
      </c>
      <c r="E83" s="1127">
        <f t="shared" si="12"/>
        <v>-0.40793650793650793</v>
      </c>
      <c r="F83" s="1127">
        <f t="shared" si="12"/>
        <v>1.5327628049559331E-3</v>
      </c>
      <c r="G83" s="1127">
        <f t="shared" si="12"/>
        <v>0.48176308539944901</v>
      </c>
      <c r="H83" s="1127" t="e">
        <f t="shared" si="12"/>
        <v>#DIV/0!</v>
      </c>
      <c r="I83" s="1127">
        <f t="shared" si="12"/>
        <v>0.21530301021084736</v>
      </c>
      <c r="J83" s="1127">
        <f t="shared" si="12"/>
        <v>4.1752663580074748E-2</v>
      </c>
      <c r="K83" s="1127">
        <f t="shared" si="12"/>
        <v>0.14615225248037569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8"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to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6" activePane="bottomLeft" state="frozen"/>
      <selection pane="bottomLeft" activeCell="C108" sqref="C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275889</v>
      </c>
      <c r="D5" s="414">
        <v>40572</v>
      </c>
      <c r="E5" s="408">
        <v>105365</v>
      </c>
      <c r="F5" s="798">
        <v>19475</v>
      </c>
      <c r="G5" s="408">
        <v>16584</v>
      </c>
      <c r="H5" s="408"/>
      <c r="I5" s="408">
        <v>8114</v>
      </c>
      <c r="J5" s="432">
        <v>90536</v>
      </c>
      <c r="K5" s="408">
        <v>8114</v>
      </c>
    </row>
    <row r="6" spans="1:12" ht="14.25" x14ac:dyDescent="0.2">
      <c r="A6" s="903" t="s">
        <v>474</v>
      </c>
      <c r="B6" s="39">
        <v>1130</v>
      </c>
      <c r="C6" s="408">
        <v>8114</v>
      </c>
      <c r="D6" s="408"/>
      <c r="E6" s="477"/>
      <c r="F6" s="477"/>
      <c r="G6" s="429"/>
      <c r="H6" s="429"/>
      <c r="I6" s="429"/>
      <c r="J6" s="429"/>
      <c r="K6" s="429"/>
    </row>
    <row r="7" spans="1:12" x14ac:dyDescent="0.2">
      <c r="A7" s="903" t="s">
        <v>116</v>
      </c>
      <c r="B7" s="259">
        <v>1140</v>
      </c>
      <c r="C7" s="408">
        <v>3247</v>
      </c>
      <c r="D7" s="408"/>
      <c r="E7" s="429"/>
      <c r="F7" s="432"/>
      <c r="G7" s="432"/>
      <c r="H7" s="432"/>
      <c r="I7" s="429"/>
      <c r="J7" s="429"/>
      <c r="K7" s="429"/>
    </row>
    <row r="8" spans="1:12" x14ac:dyDescent="0.2">
      <c r="A8" s="903" t="s">
        <v>475</v>
      </c>
      <c r="B8" s="39">
        <v>1150</v>
      </c>
      <c r="C8" s="477"/>
      <c r="D8" s="477"/>
      <c r="E8" s="503"/>
      <c r="F8" s="503"/>
      <c r="G8" s="414">
        <v>16584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287250</v>
      </c>
      <c r="D12" s="480">
        <f t="shared" si="0"/>
        <v>40572</v>
      </c>
      <c r="E12" s="480">
        <f t="shared" si="0"/>
        <v>105365</v>
      </c>
      <c r="F12" s="480">
        <f t="shared" si="0"/>
        <v>19475</v>
      </c>
      <c r="G12" s="480">
        <f t="shared" si="0"/>
        <v>33168</v>
      </c>
      <c r="H12" s="480">
        <f t="shared" si="0"/>
        <v>0</v>
      </c>
      <c r="I12" s="480">
        <f t="shared" si="0"/>
        <v>8114</v>
      </c>
      <c r="J12" s="480">
        <f t="shared" si="0"/>
        <v>90536</v>
      </c>
      <c r="K12" s="481">
        <f t="shared" si="0"/>
        <v>8114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120</v>
      </c>
      <c r="D14" s="408">
        <v>17</v>
      </c>
      <c r="E14" s="408">
        <v>44</v>
      </c>
      <c r="F14" s="408">
        <v>8</v>
      </c>
      <c r="G14" s="408">
        <v>7</v>
      </c>
      <c r="H14" s="408"/>
      <c r="I14" s="408">
        <v>4</v>
      </c>
      <c r="J14" s="432">
        <v>27</v>
      </c>
      <c r="K14" s="408">
        <v>3</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7639</v>
      </c>
      <c r="D16" s="408"/>
      <c r="E16" s="408"/>
      <c r="F16" s="408"/>
      <c r="G16" s="408">
        <v>202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7759</v>
      </c>
      <c r="D18" s="483">
        <f t="shared" ref="D18:K18" si="1">SUM(D14:D17)</f>
        <v>17</v>
      </c>
      <c r="E18" s="483">
        <f t="shared" si="1"/>
        <v>44</v>
      </c>
      <c r="F18" s="483">
        <f t="shared" si="1"/>
        <v>8</v>
      </c>
      <c r="G18" s="483">
        <f t="shared" si="1"/>
        <v>209</v>
      </c>
      <c r="H18" s="483">
        <f t="shared" si="1"/>
        <v>0</v>
      </c>
      <c r="I18" s="483">
        <f t="shared" si="1"/>
        <v>4</v>
      </c>
      <c r="J18" s="483">
        <f t="shared" si="1"/>
        <v>27</v>
      </c>
      <c r="K18" s="1062">
        <f t="shared" si="1"/>
        <v>3</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32119</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32119</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141</v>
      </c>
      <c r="D65" s="408">
        <v>356</v>
      </c>
      <c r="E65" s="408">
        <v>47</v>
      </c>
      <c r="F65" s="432">
        <v>280</v>
      </c>
      <c r="G65" s="408">
        <v>73</v>
      </c>
      <c r="H65" s="408"/>
      <c r="I65" s="408">
        <v>150</v>
      </c>
      <c r="J65" s="432">
        <v>144</v>
      </c>
      <c r="K65" s="408">
        <v>172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141</v>
      </c>
      <c r="D67" s="481">
        <f t="shared" ref="D67:K67" si="2">SUM(D65:D66)</f>
        <v>356</v>
      </c>
      <c r="E67" s="481">
        <f t="shared" si="2"/>
        <v>47</v>
      </c>
      <c r="F67" s="481">
        <f t="shared" si="2"/>
        <v>280</v>
      </c>
      <c r="G67" s="481">
        <f t="shared" si="2"/>
        <v>73</v>
      </c>
      <c r="H67" s="481">
        <f t="shared" si="2"/>
        <v>0</v>
      </c>
      <c r="I67" s="481">
        <f t="shared" si="2"/>
        <v>150</v>
      </c>
      <c r="J67" s="481">
        <f t="shared" si="2"/>
        <v>144</v>
      </c>
      <c r="K67" s="481">
        <f t="shared" si="2"/>
        <v>172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20699</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654</v>
      </c>
      <c r="D73" s="429"/>
      <c r="E73" s="429"/>
      <c r="F73" s="429"/>
      <c r="G73" s="429"/>
      <c r="H73" s="429"/>
      <c r="I73" s="429"/>
      <c r="J73" s="429"/>
      <c r="K73" s="429"/>
    </row>
    <row r="74" spans="1:11" ht="12.75" customHeight="1" x14ac:dyDescent="0.2">
      <c r="A74" s="903" t="s">
        <v>26</v>
      </c>
      <c r="B74" s="39">
        <v>1690</v>
      </c>
      <c r="C74" s="479">
        <v>1773</v>
      </c>
      <c r="D74" s="429"/>
      <c r="E74" s="429"/>
      <c r="F74" s="429"/>
      <c r="G74" s="429"/>
      <c r="H74" s="429"/>
      <c r="I74" s="429"/>
      <c r="J74" s="429"/>
      <c r="K74" s="429"/>
    </row>
    <row r="75" spans="1:11" ht="12.75" customHeight="1" thickBot="1" x14ac:dyDescent="0.25">
      <c r="A75" s="460" t="s">
        <v>628</v>
      </c>
      <c r="B75" s="453"/>
      <c r="C75" s="481">
        <f>SUM(C69:C74)</f>
        <v>23126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1680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1680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8775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8775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2588</v>
      </c>
      <c r="E95" s="427"/>
      <c r="F95" s="427"/>
      <c r="G95" s="427"/>
      <c r="H95" s="427"/>
      <c r="I95" s="427"/>
      <c r="J95" s="427"/>
      <c r="K95" s="427"/>
    </row>
    <row r="96" spans="1:11" ht="12.75" customHeight="1" x14ac:dyDescent="0.2">
      <c r="A96" s="903" t="s">
        <v>450</v>
      </c>
      <c r="B96" s="39">
        <v>1920</v>
      </c>
      <c r="C96" s="479">
        <v>6165</v>
      </c>
      <c r="D96" s="479">
        <v>13870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29</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3071</v>
      </c>
      <c r="D107" s="408"/>
      <c r="E107" s="408"/>
      <c r="F107" s="408">
        <v>1500</v>
      </c>
      <c r="G107" s="408"/>
      <c r="H107" s="408"/>
      <c r="I107" s="408"/>
      <c r="J107" s="432"/>
      <c r="K107" s="408"/>
    </row>
    <row r="108" spans="1:12" ht="12.75" customHeight="1" thickBot="1" x14ac:dyDescent="0.25">
      <c r="A108" s="460" t="s">
        <v>566</v>
      </c>
      <c r="B108" s="730"/>
      <c r="C108" s="480">
        <f>SUM(C95:C107)</f>
        <v>9265</v>
      </c>
      <c r="D108" s="480">
        <f t="shared" ref="D108:K108" si="3">SUM(D95:D107)</f>
        <v>16458</v>
      </c>
      <c r="E108" s="480">
        <f t="shared" si="3"/>
        <v>0</v>
      </c>
      <c r="F108" s="480">
        <f t="shared" si="3"/>
        <v>1500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337996</v>
      </c>
      <c r="D109" s="489">
        <f t="shared" si="4"/>
        <v>57403</v>
      </c>
      <c r="E109" s="489">
        <f t="shared" si="4"/>
        <v>105456</v>
      </c>
      <c r="F109" s="489">
        <f t="shared" si="4"/>
        <v>53382</v>
      </c>
      <c r="G109" s="489">
        <f t="shared" si="4"/>
        <v>33450</v>
      </c>
      <c r="H109" s="489">
        <f t="shared" si="4"/>
        <v>0</v>
      </c>
      <c r="I109" s="489">
        <f t="shared" si="4"/>
        <v>8268</v>
      </c>
      <c r="J109" s="489">
        <f t="shared" si="4"/>
        <v>90707</v>
      </c>
      <c r="K109" s="439">
        <f t="shared" si="4"/>
        <v>8289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232155</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232155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9623</v>
      </c>
      <c r="D125" s="488"/>
      <c r="E125" s="429"/>
      <c r="F125" s="408"/>
      <c r="G125" s="429"/>
      <c r="H125" s="429"/>
      <c r="I125" s="429"/>
      <c r="J125" s="429"/>
      <c r="K125" s="429"/>
    </row>
    <row r="126" spans="1:11" ht="12.75" customHeight="1" x14ac:dyDescent="0.2">
      <c r="A126" s="903" t="s">
        <v>1013</v>
      </c>
      <c r="B126" s="261">
        <v>3110</v>
      </c>
      <c r="C126" s="479">
        <v>2221</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11844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72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396</v>
      </c>
      <c r="G151" s="432"/>
      <c r="H151" s="429"/>
      <c r="I151" s="429"/>
      <c r="J151" s="429"/>
      <c r="K151" s="429"/>
    </row>
    <row r="152" spans="1:11" ht="12.75" customHeight="1" x14ac:dyDescent="0.2">
      <c r="A152" s="903" t="s">
        <v>1224</v>
      </c>
      <c r="B152" s="261">
        <v>3510</v>
      </c>
      <c r="C152" s="479"/>
      <c r="D152" s="408"/>
      <c r="E152" s="488"/>
      <c r="F152" s="408">
        <v>220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616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11916</v>
      </c>
      <c r="D172" s="914">
        <f t="shared" si="6"/>
        <v>0</v>
      </c>
      <c r="E172" s="914">
        <f t="shared" si="6"/>
        <v>0</v>
      </c>
      <c r="F172" s="914">
        <f t="shared" si="6"/>
        <v>616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244071</v>
      </c>
      <c r="D173" s="489">
        <f>SUM(D121,D172)</f>
        <v>0</v>
      </c>
      <c r="E173" s="489">
        <f>SUM(E121,E172)</f>
        <v>0</v>
      </c>
      <c r="F173" s="489">
        <f t="shared" ref="F173:K173" si="7">SUM(F121,F172)</f>
        <v>616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16158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16158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5017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5017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3077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3077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159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349</v>
      </c>
      <c r="D270" s="420"/>
      <c r="E270" s="429"/>
      <c r="F270" s="420"/>
      <c r="G270" s="420"/>
      <c r="H270" s="429"/>
      <c r="I270" s="429"/>
      <c r="J270" s="429"/>
      <c r="K270" s="429"/>
    </row>
    <row r="271" spans="1:11" ht="12.75" customHeight="1" thickTop="1" thickBot="1" x14ac:dyDescent="0.25">
      <c r="A271" s="903" t="s">
        <v>436</v>
      </c>
      <c r="B271" s="39">
        <v>4992</v>
      </c>
      <c r="C271" s="493">
        <v>227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2" t="s">
        <v>1718</v>
      </c>
      <c r="B273" s="2273"/>
      <c r="C273" s="489">
        <f t="shared" ref="C273:H273" si="10">SUM(C191,C201,C211,C216,C224,C228,C229,C259:C272)</f>
        <v>24987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24987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607054</v>
      </c>
      <c r="D275" s="489">
        <f t="shared" si="12"/>
        <v>57403</v>
      </c>
      <c r="E275" s="489">
        <f t="shared" si="12"/>
        <v>105456</v>
      </c>
      <c r="F275" s="489">
        <f t="shared" si="12"/>
        <v>53998</v>
      </c>
      <c r="G275" s="489">
        <f t="shared" si="12"/>
        <v>33450</v>
      </c>
      <c r="H275" s="489">
        <f t="shared" si="12"/>
        <v>0</v>
      </c>
      <c r="I275" s="489">
        <f t="shared" si="12"/>
        <v>8268</v>
      </c>
      <c r="J275" s="489">
        <f t="shared" si="12"/>
        <v>90707</v>
      </c>
      <c r="K275" s="439">
        <f t="shared" si="12"/>
        <v>8289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10" orientation="landscape" useFirstPageNumber="1" r:id="rId1"/>
  <headerFooter alignWithMargins="0">
    <oddHeader>&amp;L&amp;8Page &amp;P&amp;C&amp;"Arial,Bold"&amp;9STATEMENT OF REVENUES RECEIVED/REVENUES
FOR THE YEAR ENDING JUNE 30, 2017&amp;R&amp;8Page &amp;P</oddHeader>
    <oddFooter>&amp;CThe Notes to the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1" activePane="bottomLeft" state="frozen"/>
      <selection pane="bottomLeft" activeCell="E339" sqref="E33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334884</v>
      </c>
      <c r="D5" s="408">
        <v>48252</v>
      </c>
      <c r="E5" s="408">
        <v>4044</v>
      </c>
      <c r="F5" s="408">
        <v>4551</v>
      </c>
      <c r="G5" s="408"/>
      <c r="H5" s="408"/>
      <c r="I5" s="432"/>
      <c r="J5" s="432"/>
      <c r="K5" s="410">
        <f>SUM(C5:J5)</f>
        <v>391731</v>
      </c>
      <c r="L5" s="408">
        <v>435460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12729</v>
      </c>
      <c r="D8" s="408">
        <v>3964</v>
      </c>
      <c r="E8" s="408"/>
      <c r="F8" s="408"/>
      <c r="G8" s="408"/>
      <c r="H8" s="408"/>
      <c r="I8" s="432"/>
      <c r="J8" s="432"/>
      <c r="K8" s="410">
        <f t="shared" si="0"/>
        <v>16693</v>
      </c>
      <c r="L8" s="408">
        <v>15150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140</v>
      </c>
      <c r="D10" s="408">
        <v>80</v>
      </c>
      <c r="E10" s="408">
        <v>4142</v>
      </c>
      <c r="F10" s="408">
        <v>5148</v>
      </c>
      <c r="G10" s="408"/>
      <c r="H10" s="408"/>
      <c r="I10" s="432"/>
      <c r="J10" s="432"/>
      <c r="K10" s="410">
        <f t="shared" si="0"/>
        <v>9510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c r="D14" s="408"/>
      <c r="E14" s="408">
        <v>5073</v>
      </c>
      <c r="F14" s="408"/>
      <c r="G14" s="408"/>
      <c r="H14" s="408"/>
      <c r="I14" s="432"/>
      <c r="J14" s="432"/>
      <c r="K14" s="410">
        <f t="shared" si="0"/>
        <v>5073</v>
      </c>
      <c r="L14" s="408">
        <v>250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347753</v>
      </c>
      <c r="D33" s="411">
        <f t="shared" ref="D33:L33" si="1">SUM(D5:D32)</f>
        <v>52296</v>
      </c>
      <c r="E33" s="411">
        <f t="shared" si="1"/>
        <v>13259</v>
      </c>
      <c r="F33" s="411">
        <f t="shared" si="1"/>
        <v>9699</v>
      </c>
      <c r="G33" s="411">
        <f t="shared" si="1"/>
        <v>0</v>
      </c>
      <c r="H33" s="411">
        <f t="shared" si="1"/>
        <v>0</v>
      </c>
      <c r="I33" s="411">
        <f t="shared" si="1"/>
        <v>0</v>
      </c>
      <c r="J33" s="411">
        <f t="shared" si="1"/>
        <v>0</v>
      </c>
      <c r="K33" s="411">
        <f t="shared" si="1"/>
        <v>423007</v>
      </c>
      <c r="L33" s="411">
        <f t="shared" si="1"/>
        <v>450860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row>
    <row r="45" spans="1:14" x14ac:dyDescent="0.2">
      <c r="A45" s="1754" t="s">
        <v>956</v>
      </c>
      <c r="B45" s="266">
        <v>2220</v>
      </c>
      <c r="C45" s="408"/>
      <c r="D45" s="408"/>
      <c r="E45" s="408">
        <v>3302</v>
      </c>
      <c r="F45" s="408"/>
      <c r="G45" s="408"/>
      <c r="H45" s="408"/>
      <c r="I45" s="432"/>
      <c r="J45" s="432"/>
      <c r="K45" s="416">
        <f>SUM(C45:J45)</f>
        <v>3302</v>
      </c>
      <c r="L45" s="408"/>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3302</v>
      </c>
      <c r="F47" s="411">
        <f t="shared" si="4"/>
        <v>0</v>
      </c>
      <c r="G47" s="411">
        <f t="shared" si="4"/>
        <v>0</v>
      </c>
      <c r="H47" s="411">
        <f t="shared" si="4"/>
        <v>0</v>
      </c>
      <c r="I47" s="411">
        <f t="shared" si="4"/>
        <v>0</v>
      </c>
      <c r="J47" s="411">
        <f t="shared" si="4"/>
        <v>0</v>
      </c>
      <c r="K47" s="411">
        <f t="shared" si="4"/>
        <v>3302</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5782</v>
      </c>
      <c r="F49" s="414">
        <v>29</v>
      </c>
      <c r="G49" s="414"/>
      <c r="H49" s="414"/>
      <c r="I49" s="432"/>
      <c r="J49" s="432"/>
      <c r="K49" s="416">
        <f>SUM(C49:J49)</f>
        <v>5811</v>
      </c>
      <c r="L49" s="414">
        <v>6600</v>
      </c>
    </row>
    <row r="50" spans="1:14" x14ac:dyDescent="0.2">
      <c r="A50" s="1754" t="s">
        <v>959</v>
      </c>
      <c r="B50" s="266">
        <v>2320</v>
      </c>
      <c r="C50" s="408">
        <v>50318</v>
      </c>
      <c r="D50" s="408">
        <v>7325</v>
      </c>
      <c r="E50" s="408">
        <v>1987</v>
      </c>
      <c r="F50" s="408">
        <v>1059</v>
      </c>
      <c r="G50" s="408"/>
      <c r="H50" s="408"/>
      <c r="I50" s="432"/>
      <c r="J50" s="432"/>
      <c r="K50" s="416">
        <f>SUM(C50:J50)</f>
        <v>60689</v>
      </c>
      <c r="L50" s="408">
        <v>61200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50318</v>
      </c>
      <c r="D53" s="411">
        <f t="shared" ref="D53:L53" si="5">SUM(D49:D52)</f>
        <v>7325</v>
      </c>
      <c r="E53" s="411">
        <f t="shared" si="5"/>
        <v>7769</v>
      </c>
      <c r="F53" s="411">
        <f t="shared" si="5"/>
        <v>1088</v>
      </c>
      <c r="G53" s="411">
        <f t="shared" si="5"/>
        <v>0</v>
      </c>
      <c r="H53" s="411">
        <f t="shared" si="5"/>
        <v>0</v>
      </c>
      <c r="I53" s="411">
        <f t="shared" si="5"/>
        <v>0</v>
      </c>
      <c r="J53" s="411">
        <f t="shared" si="5"/>
        <v>0</v>
      </c>
      <c r="K53" s="411">
        <f t="shared" si="5"/>
        <v>66500</v>
      </c>
      <c r="L53" s="411">
        <f t="shared" si="5"/>
        <v>67800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14187</v>
      </c>
      <c r="D55" s="414"/>
      <c r="E55" s="414"/>
      <c r="F55" s="414"/>
      <c r="G55" s="414"/>
      <c r="H55" s="414"/>
      <c r="I55" s="432"/>
      <c r="J55" s="432"/>
      <c r="K55" s="416">
        <f>SUM(C55:J55)</f>
        <v>14187</v>
      </c>
      <c r="L55" s="414">
        <v>15000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14187</v>
      </c>
      <c r="D57" s="417">
        <f t="shared" ref="D57:K57" si="6">SUM(D55:D56)</f>
        <v>0</v>
      </c>
      <c r="E57" s="417">
        <f t="shared" si="6"/>
        <v>0</v>
      </c>
      <c r="F57" s="417">
        <f t="shared" si="6"/>
        <v>0</v>
      </c>
      <c r="G57" s="417">
        <f t="shared" si="6"/>
        <v>0</v>
      </c>
      <c r="H57" s="417">
        <f t="shared" si="6"/>
        <v>0</v>
      </c>
      <c r="I57" s="417">
        <f t="shared" si="6"/>
        <v>0</v>
      </c>
      <c r="J57" s="417">
        <f t="shared" si="6"/>
        <v>0</v>
      </c>
      <c r="K57" s="417">
        <f t="shared" si="6"/>
        <v>14187</v>
      </c>
      <c r="L57" s="411">
        <f>SUM(L55:L56)</f>
        <v>15000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c r="D60" s="408"/>
      <c r="E60" s="408"/>
      <c r="F60" s="408"/>
      <c r="G60" s="408"/>
      <c r="H60" s="408"/>
      <c r="I60" s="432"/>
      <c r="J60" s="432"/>
      <c r="K60" s="416">
        <f t="shared" si="7"/>
        <v>0</v>
      </c>
      <c r="L60" s="408"/>
      <c r="M60" s="14"/>
      <c r="N60" s="14"/>
    </row>
    <row r="61" spans="1:14" s="15" customFormat="1" x14ac:dyDescent="0.2">
      <c r="A61" s="1754" t="s">
        <v>219</v>
      </c>
      <c r="B61" s="266">
        <v>2540</v>
      </c>
      <c r="C61" s="408"/>
      <c r="D61" s="408"/>
      <c r="E61" s="408">
        <v>23470</v>
      </c>
      <c r="F61" s="408"/>
      <c r="G61" s="408"/>
      <c r="H61" s="408"/>
      <c r="I61" s="432"/>
      <c r="J61" s="432"/>
      <c r="K61" s="416">
        <f t="shared" si="7"/>
        <v>23470</v>
      </c>
      <c r="L61" s="408">
        <v>22100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16052</v>
      </c>
      <c r="D63" s="408"/>
      <c r="E63" s="408">
        <v>2860</v>
      </c>
      <c r="F63" s="408">
        <v>19443</v>
      </c>
      <c r="G63" s="408"/>
      <c r="H63" s="408"/>
      <c r="I63" s="432"/>
      <c r="J63" s="432"/>
      <c r="K63" s="416">
        <f t="shared" si="7"/>
        <v>38355</v>
      </c>
      <c r="L63" s="408">
        <v>42700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16052</v>
      </c>
      <c r="D65" s="411">
        <f t="shared" ref="D65:L65" si="8">SUM(D59:D64)</f>
        <v>0</v>
      </c>
      <c r="E65" s="411">
        <f t="shared" si="8"/>
        <v>26330</v>
      </c>
      <c r="F65" s="411">
        <f t="shared" si="8"/>
        <v>19443</v>
      </c>
      <c r="G65" s="411">
        <f t="shared" si="8"/>
        <v>0</v>
      </c>
      <c r="H65" s="411">
        <f t="shared" si="8"/>
        <v>0</v>
      </c>
      <c r="I65" s="411">
        <f t="shared" si="8"/>
        <v>0</v>
      </c>
      <c r="J65" s="411">
        <f t="shared" si="8"/>
        <v>0</v>
      </c>
      <c r="K65" s="411">
        <f t="shared" si="8"/>
        <v>61825</v>
      </c>
      <c r="L65" s="411">
        <f t="shared" si="8"/>
        <v>64800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80557</v>
      </c>
      <c r="D74" s="421">
        <f t="shared" ref="D74:K74" si="10">SUM(D42,D47,D53,D57,D65,D72,D73)</f>
        <v>7325</v>
      </c>
      <c r="E74" s="421">
        <f t="shared" si="10"/>
        <v>37401</v>
      </c>
      <c r="F74" s="421">
        <f t="shared" si="10"/>
        <v>20531</v>
      </c>
      <c r="G74" s="421">
        <f t="shared" si="10"/>
        <v>0</v>
      </c>
      <c r="H74" s="421">
        <f t="shared" si="10"/>
        <v>0</v>
      </c>
      <c r="I74" s="421">
        <f t="shared" si="10"/>
        <v>0</v>
      </c>
      <c r="J74" s="421">
        <f t="shared" si="10"/>
        <v>0</v>
      </c>
      <c r="K74" s="421">
        <f t="shared" si="10"/>
        <v>145814</v>
      </c>
      <c r="L74" s="421">
        <f>SUM(L42,L47,L53,L57,L65,L72,L73)</f>
        <v>147600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16341</v>
      </c>
      <c r="F79" s="409"/>
      <c r="G79" s="409"/>
      <c r="H79" s="408"/>
      <c r="I79" s="503"/>
      <c r="J79" s="503"/>
      <c r="K79" s="410">
        <f t="shared" si="11"/>
        <v>16341</v>
      </c>
      <c r="L79" s="408">
        <v>19500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16341</v>
      </c>
      <c r="F84" s="409"/>
      <c r="G84" s="409"/>
      <c r="H84" s="411">
        <f>SUM(H78:H83)</f>
        <v>0</v>
      </c>
      <c r="I84" s="503"/>
      <c r="J84" s="503"/>
      <c r="K84" s="411">
        <f>SUM(K78:K83)</f>
        <v>16341</v>
      </c>
      <c r="L84" s="411">
        <f>SUM(L78:L83)</f>
        <v>19500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16341</v>
      </c>
      <c r="F102" s="409"/>
      <c r="G102" s="409"/>
      <c r="H102" s="421">
        <f>SUM(H84,H92,H100,H101)</f>
        <v>0</v>
      </c>
      <c r="I102" s="503"/>
      <c r="J102" s="503"/>
      <c r="K102" s="421">
        <f>SUM(K84,K92,K100,K101)</f>
        <v>16341</v>
      </c>
      <c r="L102" s="421">
        <f>SUM(L84,L92,L100,L101)</f>
        <v>19500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428310</v>
      </c>
      <c r="D114" s="411">
        <f t="shared" ref="D114:K114" si="13">SUM(D33,D74,D75,D102,D112,D113)</f>
        <v>59621</v>
      </c>
      <c r="E114" s="411">
        <f t="shared" si="13"/>
        <v>67001</v>
      </c>
      <c r="F114" s="411">
        <f t="shared" si="13"/>
        <v>30230</v>
      </c>
      <c r="G114" s="411">
        <f t="shared" si="13"/>
        <v>0</v>
      </c>
      <c r="H114" s="411">
        <f>SUM(H33,H74,H75,H102,H112,H113)</f>
        <v>0</v>
      </c>
      <c r="I114" s="411">
        <f t="shared" si="13"/>
        <v>0</v>
      </c>
      <c r="J114" s="411">
        <f t="shared" si="13"/>
        <v>0</v>
      </c>
      <c r="K114" s="411">
        <f t="shared" si="13"/>
        <v>585162</v>
      </c>
      <c r="L114" s="411">
        <f>SUM(L33,L74,L75,L102,L112,L113)</f>
        <v>617960</v>
      </c>
    </row>
    <row r="115" spans="1:14" ht="23.25" thickTop="1" x14ac:dyDescent="0.2">
      <c r="A115" s="1766" t="s">
        <v>1155</v>
      </c>
      <c r="B115" s="882"/>
      <c r="C115" s="412"/>
      <c r="D115" s="412"/>
      <c r="E115" s="412"/>
      <c r="F115" s="412"/>
      <c r="G115" s="412"/>
      <c r="H115" s="412"/>
      <c r="I115" s="412"/>
      <c r="J115" s="412"/>
      <c r="K115" s="436">
        <f>'Revenues 9-14'!C275-'Expenditures 15-22'!K114</f>
        <v>21892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13549</v>
      </c>
      <c r="D124" s="408"/>
      <c r="E124" s="408">
        <v>18949</v>
      </c>
      <c r="F124" s="408">
        <v>5048</v>
      </c>
      <c r="G124" s="408"/>
      <c r="H124" s="408"/>
      <c r="I124" s="432"/>
      <c r="J124" s="432"/>
      <c r="K124" s="411">
        <f>SUM(C124:J124)</f>
        <v>37546</v>
      </c>
      <c r="L124" s="408">
        <v>45500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13549</v>
      </c>
      <c r="D127" s="411">
        <f t="shared" ref="D127:L127" si="14">SUM(D122:D126)</f>
        <v>0</v>
      </c>
      <c r="E127" s="411">
        <f t="shared" si="14"/>
        <v>18949</v>
      </c>
      <c r="F127" s="411">
        <f t="shared" si="14"/>
        <v>5048</v>
      </c>
      <c r="G127" s="411">
        <f t="shared" si="14"/>
        <v>0</v>
      </c>
      <c r="H127" s="411">
        <f t="shared" si="14"/>
        <v>0</v>
      </c>
      <c r="I127" s="411">
        <f t="shared" si="14"/>
        <v>0</v>
      </c>
      <c r="J127" s="411">
        <f t="shared" si="14"/>
        <v>0</v>
      </c>
      <c r="K127" s="411">
        <f t="shared" si="14"/>
        <v>37546</v>
      </c>
      <c r="L127" s="411">
        <f t="shared" si="14"/>
        <v>45500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13549</v>
      </c>
      <c r="D129" s="421">
        <f t="shared" ref="D129:L129" si="15">SUM(D120,D127,D128)</f>
        <v>0</v>
      </c>
      <c r="E129" s="421">
        <f t="shared" si="15"/>
        <v>18949</v>
      </c>
      <c r="F129" s="421">
        <f t="shared" si="15"/>
        <v>5048</v>
      </c>
      <c r="G129" s="421">
        <f t="shared" si="15"/>
        <v>0</v>
      </c>
      <c r="H129" s="421">
        <f t="shared" si="15"/>
        <v>0</v>
      </c>
      <c r="I129" s="421">
        <f t="shared" si="15"/>
        <v>0</v>
      </c>
      <c r="J129" s="421">
        <f t="shared" si="15"/>
        <v>0</v>
      </c>
      <c r="K129" s="421">
        <f t="shared" si="15"/>
        <v>37546</v>
      </c>
      <c r="L129" s="421">
        <f t="shared" si="15"/>
        <v>45500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1" t="s">
        <v>705</v>
      </c>
      <c r="B150" s="2292"/>
      <c r="C150" s="411">
        <f>SUM(C129,C130,C138,C148,C149)</f>
        <v>13549</v>
      </c>
      <c r="D150" s="411">
        <f t="shared" ref="D150:K150" si="16">SUM(D129,D130,D138,D148,D149)</f>
        <v>0</v>
      </c>
      <c r="E150" s="411">
        <f t="shared" si="16"/>
        <v>18949</v>
      </c>
      <c r="F150" s="411">
        <f t="shared" si="16"/>
        <v>5048</v>
      </c>
      <c r="G150" s="411">
        <f t="shared" si="16"/>
        <v>0</v>
      </c>
      <c r="H150" s="411">
        <f t="shared" si="16"/>
        <v>0</v>
      </c>
      <c r="I150" s="411">
        <f t="shared" si="16"/>
        <v>0</v>
      </c>
      <c r="J150" s="411">
        <f t="shared" si="16"/>
        <v>0</v>
      </c>
      <c r="K150" s="411">
        <f t="shared" si="16"/>
        <v>37546</v>
      </c>
      <c r="L150" s="411">
        <f>SUM(L129,L130,L138,L148,L149)</f>
        <v>45500</v>
      </c>
    </row>
    <row r="151" spans="1:14" ht="12.75" customHeight="1" thickTop="1" x14ac:dyDescent="0.2">
      <c r="A151" s="2287" t="s">
        <v>1378</v>
      </c>
      <c r="B151" s="2288"/>
      <c r="C151" s="412"/>
      <c r="D151" s="412"/>
      <c r="E151" s="412"/>
      <c r="F151" s="412"/>
      <c r="G151" s="412"/>
      <c r="H151" s="412"/>
      <c r="I151" s="412"/>
      <c r="J151" s="409"/>
      <c r="K151" s="436">
        <f>'Revenues 9-14'!D275-'Expenditures 15-22'!K150</f>
        <v>19857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7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55470</v>
      </c>
      <c r="I163" s="409"/>
      <c r="J163" s="409"/>
      <c r="K163" s="410">
        <f>SUM(C163:H163)</f>
        <v>55470</v>
      </c>
      <c r="L163" s="1804">
        <v>58300</v>
      </c>
    </row>
    <row r="164" spans="1:14" ht="33.75" customHeight="1" x14ac:dyDescent="0.2">
      <c r="A164" s="1774" t="s">
        <v>290</v>
      </c>
      <c r="B164" s="532" t="s">
        <v>32</v>
      </c>
      <c r="C164" s="409"/>
      <c r="D164" s="409"/>
      <c r="E164" s="409"/>
      <c r="F164" s="409"/>
      <c r="G164" s="409"/>
      <c r="H164" s="1807">
        <v>50000</v>
      </c>
      <c r="I164" s="409"/>
      <c r="J164" s="409"/>
      <c r="K164" s="410">
        <f>SUM(C164:J164)</f>
        <v>50000</v>
      </c>
      <c r="L164" s="1807">
        <v>45000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1400</v>
      </c>
    </row>
    <row r="166" spans="1:14" ht="12.75" customHeight="1" thickTop="1" thickBot="1" x14ac:dyDescent="0.25">
      <c r="A166" s="877" t="s">
        <v>724</v>
      </c>
      <c r="B166" s="464" t="s">
        <v>571</v>
      </c>
      <c r="C166" s="409"/>
      <c r="D166" s="409"/>
      <c r="E166" s="424">
        <f>SUM(E162,E163,E164,E165)</f>
        <v>0</v>
      </c>
      <c r="F166" s="409"/>
      <c r="G166" s="409"/>
      <c r="H166" s="421">
        <f>SUM(H162,H163,H164,H165)</f>
        <v>105970</v>
      </c>
      <c r="I166" s="433"/>
      <c r="J166" s="409"/>
      <c r="K166" s="421">
        <f>SUM(K162,K163,K164,K165)</f>
        <v>105970</v>
      </c>
      <c r="L166" s="421">
        <f>SUM(L162,L163,L164,L165)</f>
        <v>104700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105970</v>
      </c>
      <c r="I168" s="433"/>
      <c r="J168" s="409"/>
      <c r="K168" s="421">
        <f>SUM(K154,K166,K167)</f>
        <v>105970</v>
      </c>
      <c r="L168" s="421">
        <f>SUM(L154,L166,L167)</f>
        <v>104700</v>
      </c>
    </row>
    <row r="169" spans="1:14" ht="23.25" thickTop="1" x14ac:dyDescent="0.2">
      <c r="A169" s="1766" t="s">
        <v>1155</v>
      </c>
      <c r="B169" s="463"/>
      <c r="C169" s="409"/>
      <c r="D169" s="409"/>
      <c r="E169" s="409"/>
      <c r="F169" s="409"/>
      <c r="G169" s="409"/>
      <c r="H169" s="412"/>
      <c r="I169" s="409"/>
      <c r="J169" s="409"/>
      <c r="K169" s="436">
        <f>'Revenues 9-14'!E275-'Expenditures 15-22'!K168</f>
        <v>-514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24118</v>
      </c>
      <c r="D176" s="408"/>
      <c r="E176" s="408">
        <v>20969</v>
      </c>
      <c r="F176" s="408">
        <v>8523</v>
      </c>
      <c r="G176" s="408"/>
      <c r="H176" s="408"/>
      <c r="I176" s="432"/>
      <c r="J176" s="432"/>
      <c r="K176" s="410">
        <f>SUM(C176:J176)</f>
        <v>53610</v>
      </c>
      <c r="L176" s="408">
        <v>42500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24118</v>
      </c>
      <c r="D178" s="421">
        <f t="shared" ref="D178:J178" si="17">SUM(D174,D176,D177)</f>
        <v>0</v>
      </c>
      <c r="E178" s="421">
        <f t="shared" si="17"/>
        <v>20969</v>
      </c>
      <c r="F178" s="421">
        <f t="shared" si="17"/>
        <v>8523</v>
      </c>
      <c r="G178" s="421">
        <f t="shared" si="17"/>
        <v>0</v>
      </c>
      <c r="H178" s="421">
        <f t="shared" si="17"/>
        <v>0</v>
      </c>
      <c r="I178" s="421">
        <f t="shared" si="17"/>
        <v>0</v>
      </c>
      <c r="J178" s="421">
        <f t="shared" si="17"/>
        <v>0</v>
      </c>
      <c r="K178" s="421">
        <f>SUM(K174,K176,K177)</f>
        <v>53610</v>
      </c>
      <c r="L178" s="421">
        <f>SUM(L174, L176:L177)</f>
        <v>42500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24118</v>
      </c>
      <c r="D204" s="411">
        <f>SUM(D178,D179)</f>
        <v>0</v>
      </c>
      <c r="E204" s="411">
        <f>SUM(E178,E179,E190)</f>
        <v>20969</v>
      </c>
      <c r="F204" s="411">
        <f>SUM(F178,F179)</f>
        <v>8523</v>
      </c>
      <c r="G204" s="411">
        <f>SUM(G178,G179)</f>
        <v>0</v>
      </c>
      <c r="H204" s="411">
        <f>SUM(H178,H179,H190,H202,H203)</f>
        <v>0</v>
      </c>
      <c r="I204" s="411">
        <f>SUM(I178,I179)</f>
        <v>0</v>
      </c>
      <c r="J204" s="411">
        <f>SUM(J178,J179)</f>
        <v>0</v>
      </c>
      <c r="K204" s="410">
        <f>SUM(K178,K179,K190,K202,K203)</f>
        <v>53610</v>
      </c>
      <c r="L204" s="411">
        <f>SUM(L178,L179,L190,L202,L203)</f>
        <v>42500</v>
      </c>
    </row>
    <row r="205" spans="1:14" ht="23.25" thickTop="1" x14ac:dyDescent="0.2">
      <c r="A205" s="1766" t="s">
        <v>1155</v>
      </c>
      <c r="B205" s="463"/>
      <c r="C205" s="412"/>
      <c r="D205" s="412"/>
      <c r="E205" s="412"/>
      <c r="F205" s="412"/>
      <c r="G205" s="412"/>
      <c r="H205" s="412"/>
      <c r="I205" s="409"/>
      <c r="J205" s="409"/>
      <c r="K205" s="436">
        <f>'Revenues 9-14'!F275-'Expenditures 15-22'!K204</f>
        <v>388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5424</v>
      </c>
      <c r="E209" s="409"/>
      <c r="F209" s="409"/>
      <c r="G209" s="409"/>
      <c r="H209" s="409"/>
      <c r="I209" s="409"/>
      <c r="J209" s="409"/>
      <c r="K209" s="410">
        <f>D209</f>
        <v>5424</v>
      </c>
      <c r="L209" s="408">
        <v>26000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c r="E211" s="409"/>
      <c r="F211" s="409"/>
      <c r="G211" s="409"/>
      <c r="H211" s="409"/>
      <c r="I211" s="409"/>
      <c r="J211" s="409"/>
      <c r="K211" s="410">
        <f t="shared" si="19"/>
        <v>0</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5424</v>
      </c>
      <c r="E223" s="409"/>
      <c r="F223" s="409"/>
      <c r="G223" s="409"/>
      <c r="H223" s="409"/>
      <c r="I223" s="409"/>
      <c r="J223" s="409"/>
      <c r="K223" s="411">
        <f>SUM(K209:K222)</f>
        <v>5424</v>
      </c>
      <c r="L223" s="411">
        <f>SUM(L209:L222)</f>
        <v>26000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5885</v>
      </c>
      <c r="E240" s="409"/>
      <c r="F240" s="409"/>
      <c r="G240" s="409"/>
      <c r="H240" s="409"/>
      <c r="I240" s="409"/>
      <c r="J240" s="409"/>
      <c r="K240" s="416">
        <f t="shared" ref="K240:K250" si="21">D240</f>
        <v>5885</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5885</v>
      </c>
      <c r="E251" s="409"/>
      <c r="F251" s="409"/>
      <c r="G251" s="409"/>
      <c r="H251" s="409"/>
      <c r="I251" s="409"/>
      <c r="J251" s="409"/>
      <c r="K251" s="411">
        <f>SUM(K239:K250)</f>
        <v>5885</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4209</v>
      </c>
      <c r="E260" s="409"/>
      <c r="F260" s="409"/>
      <c r="G260" s="409"/>
      <c r="H260" s="409"/>
      <c r="I260" s="409"/>
      <c r="J260" s="409"/>
      <c r="K260" s="416">
        <f t="shared" si="22"/>
        <v>4209</v>
      </c>
      <c r="L260" s="408"/>
    </row>
    <row r="261" spans="1:12" x14ac:dyDescent="0.2">
      <c r="A261" s="1754" t="s">
        <v>1107</v>
      </c>
      <c r="B261" s="266">
        <v>2550</v>
      </c>
      <c r="C261" s="409"/>
      <c r="D261" s="408">
        <v>5439</v>
      </c>
      <c r="E261" s="409"/>
      <c r="F261" s="409"/>
      <c r="G261" s="409"/>
      <c r="H261" s="409"/>
      <c r="I261" s="409"/>
      <c r="J261" s="409"/>
      <c r="K261" s="416">
        <f t="shared" si="22"/>
        <v>5439</v>
      </c>
      <c r="L261" s="408"/>
    </row>
    <row r="262" spans="1:12" x14ac:dyDescent="0.2">
      <c r="A262" s="1754" t="s">
        <v>106</v>
      </c>
      <c r="B262" s="266">
        <v>2560</v>
      </c>
      <c r="C262" s="409"/>
      <c r="D262" s="408">
        <v>3676</v>
      </c>
      <c r="E262" s="409"/>
      <c r="F262" s="409"/>
      <c r="G262" s="409"/>
      <c r="H262" s="409"/>
      <c r="I262" s="409"/>
      <c r="J262" s="409"/>
      <c r="K262" s="416">
        <f t="shared" si="22"/>
        <v>3676</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13324</v>
      </c>
      <c r="E264" s="409"/>
      <c r="F264" s="409"/>
      <c r="G264" s="409"/>
      <c r="H264" s="409"/>
      <c r="I264" s="409"/>
      <c r="J264" s="409"/>
      <c r="K264" s="411">
        <f>SUM(K257:K263)</f>
        <v>13324</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19209</v>
      </c>
      <c r="E273" s="409"/>
      <c r="F273" s="409"/>
      <c r="G273" s="409"/>
      <c r="H273" s="409"/>
      <c r="I273" s="409"/>
      <c r="J273" s="409"/>
      <c r="K273" s="421">
        <f>SUM(K232,K237,K251,K255,K264,K271,K272)</f>
        <v>19209</v>
      </c>
      <c r="L273" s="421">
        <f>SUM(L232,L237,L251,L255,L264,L271,L272)</f>
        <v>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24633</v>
      </c>
      <c r="E288" s="409"/>
      <c r="F288" s="409"/>
      <c r="G288" s="409"/>
      <c r="H288" s="411">
        <f>H286</f>
        <v>0</v>
      </c>
      <c r="I288" s="409"/>
      <c r="J288" s="409"/>
      <c r="K288" s="411">
        <f>SUM(K223,K273,K274,K278,K286,K287)</f>
        <v>24633</v>
      </c>
      <c r="L288" s="411">
        <f>SUM(L223,L273,L274,L278,L286,L287)</f>
        <v>26000</v>
      </c>
    </row>
    <row r="289" spans="1:14" ht="23.25" thickTop="1" x14ac:dyDescent="0.2">
      <c r="A289" s="891" t="s">
        <v>1155</v>
      </c>
      <c r="B289" s="892"/>
      <c r="C289" s="409"/>
      <c r="D289" s="412"/>
      <c r="E289" s="409"/>
      <c r="F289" s="409"/>
      <c r="G289" s="409"/>
      <c r="H289" s="437"/>
      <c r="I289" s="409"/>
      <c r="J289" s="409"/>
      <c r="K289" s="436">
        <f>'Revenues 9-14'!G275-'Expenditures 15-22'!K288</f>
        <v>8817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9" t="s">
        <v>314</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1155</v>
      </c>
      <c r="B306" s="2286"/>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7253</v>
      </c>
      <c r="F313" s="432"/>
      <c r="G313" s="432"/>
      <c r="H313" s="432"/>
      <c r="I313" s="432"/>
      <c r="J313" s="432"/>
      <c r="K313" s="1051">
        <f t="shared" ref="K313:K320" si="24">SUM(C313:J313)</f>
        <v>7253</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8209</v>
      </c>
      <c r="F315" s="432"/>
      <c r="G315" s="432"/>
      <c r="H315" s="432"/>
      <c r="I315" s="432"/>
      <c r="J315" s="432"/>
      <c r="K315" s="1051">
        <f t="shared" si="24"/>
        <v>8209</v>
      </c>
      <c r="L315" s="432">
        <v>20000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63000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68863</v>
      </c>
      <c r="D318" s="432">
        <v>2313</v>
      </c>
      <c r="E318" s="432">
        <v>2228</v>
      </c>
      <c r="F318" s="432"/>
      <c r="G318" s="432"/>
      <c r="H318" s="432"/>
      <c r="I318" s="432"/>
      <c r="J318" s="432"/>
      <c r="K318" s="1051">
        <f t="shared" si="24"/>
        <v>73404</v>
      </c>
      <c r="L318" s="432">
        <v>1000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200</v>
      </c>
      <c r="F320" s="432"/>
      <c r="G320" s="432"/>
      <c r="H320" s="432"/>
      <c r="I320" s="432"/>
      <c r="J320" s="432"/>
      <c r="K320" s="1051">
        <f t="shared" si="24"/>
        <v>200</v>
      </c>
      <c r="L320" s="432">
        <v>1000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68863</v>
      </c>
      <c r="D323" s="1052">
        <f t="shared" ref="D323:J323" si="25">SUM(D312:D322)</f>
        <v>2313</v>
      </c>
      <c r="E323" s="1052">
        <f t="shared" si="25"/>
        <v>17890</v>
      </c>
      <c r="F323" s="1052">
        <f t="shared" si="25"/>
        <v>0</v>
      </c>
      <c r="G323" s="1052">
        <f t="shared" si="25"/>
        <v>0</v>
      </c>
      <c r="H323" s="1052">
        <f t="shared" si="25"/>
        <v>0</v>
      </c>
      <c r="I323" s="1052">
        <f t="shared" si="25"/>
        <v>0</v>
      </c>
      <c r="J323" s="1052">
        <f t="shared" si="25"/>
        <v>0</v>
      </c>
      <c r="K323" s="1052">
        <f>SUM(K312:K322)</f>
        <v>89066</v>
      </c>
      <c r="L323" s="1052">
        <f>SUM(L312:L322)</f>
        <v>85000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68863</v>
      </c>
      <c r="D331" s="1052">
        <f t="shared" ref="D331:J331" si="26">SUM(D323)</f>
        <v>2313</v>
      </c>
      <c r="E331" s="1052">
        <f t="shared" si="26"/>
        <v>17890</v>
      </c>
      <c r="F331" s="1052">
        <f t="shared" si="26"/>
        <v>0</v>
      </c>
      <c r="G331" s="1052">
        <f t="shared" si="26"/>
        <v>0</v>
      </c>
      <c r="H331" s="1052">
        <f>SUM(H323,H329)</f>
        <v>0</v>
      </c>
      <c r="I331" s="1052">
        <f t="shared" si="26"/>
        <v>0</v>
      </c>
      <c r="J331" s="1052">
        <f t="shared" si="26"/>
        <v>0</v>
      </c>
      <c r="K331" s="1052">
        <f>SUM(K323,K329)</f>
        <v>89066</v>
      </c>
      <c r="L331" s="421">
        <f>SUM(L323,L329,L330)</f>
        <v>85000</v>
      </c>
    </row>
    <row r="332" spans="1:14" ht="12.75" customHeight="1" thickTop="1" x14ac:dyDescent="0.2">
      <c r="A332" s="2287" t="s">
        <v>1155</v>
      </c>
      <c r="B332" s="2288"/>
      <c r="C332" s="409"/>
      <c r="D332" s="409"/>
      <c r="E332" s="409"/>
      <c r="F332" s="409"/>
      <c r="G332" s="409"/>
      <c r="H332" s="409"/>
      <c r="I332" s="409"/>
      <c r="J332" s="409"/>
      <c r="K332" s="1055">
        <f>'Revenues 9-14'!J275-'Expenditures 15-22'!K331</f>
        <v>1641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7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1940</v>
      </c>
      <c r="F337" s="408"/>
      <c r="G337" s="408"/>
      <c r="H337" s="408"/>
      <c r="I337" s="432"/>
      <c r="J337" s="432"/>
      <c r="K337" s="410">
        <f>SUM(C337:J337)</f>
        <v>1940</v>
      </c>
      <c r="L337" s="408">
        <v>3000</v>
      </c>
    </row>
    <row r="338" spans="1:14" x14ac:dyDescent="0.2">
      <c r="A338" s="1754" t="s">
        <v>219</v>
      </c>
      <c r="B338" s="266">
        <v>2540</v>
      </c>
      <c r="C338" s="408"/>
      <c r="D338" s="408"/>
      <c r="E338" s="408"/>
      <c r="F338" s="408"/>
      <c r="G338" s="408"/>
      <c r="H338" s="408"/>
      <c r="I338" s="432"/>
      <c r="J338" s="432"/>
      <c r="K338" s="410">
        <f>SUM(C338:J338)</f>
        <v>0</v>
      </c>
      <c r="L338" s="408">
        <v>2500</v>
      </c>
    </row>
    <row r="339" spans="1:14" ht="12.75" customHeight="1" thickBot="1" x14ac:dyDescent="0.25">
      <c r="A339" s="877" t="s">
        <v>815</v>
      </c>
      <c r="B339" s="464" t="s">
        <v>36</v>
      </c>
      <c r="C339" s="411">
        <f>SUM(C337:C338)</f>
        <v>0</v>
      </c>
      <c r="D339" s="411">
        <f t="shared" ref="D339:L339" si="27">SUM(D337:D338)</f>
        <v>0</v>
      </c>
      <c r="E339" s="411">
        <f t="shared" si="27"/>
        <v>1940</v>
      </c>
      <c r="F339" s="411">
        <f t="shared" si="27"/>
        <v>0</v>
      </c>
      <c r="G339" s="411">
        <f t="shared" si="27"/>
        <v>0</v>
      </c>
      <c r="H339" s="411">
        <f t="shared" si="27"/>
        <v>0</v>
      </c>
      <c r="I339" s="411">
        <f t="shared" si="27"/>
        <v>0</v>
      </c>
      <c r="J339" s="411">
        <f t="shared" si="27"/>
        <v>0</v>
      </c>
      <c r="K339" s="411">
        <f t="shared" si="27"/>
        <v>1940</v>
      </c>
      <c r="L339" s="411">
        <f t="shared" si="27"/>
        <v>5500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1940</v>
      </c>
      <c r="F341" s="411">
        <f t="shared" si="28"/>
        <v>0</v>
      </c>
      <c r="G341" s="411">
        <f t="shared" si="28"/>
        <v>0</v>
      </c>
      <c r="H341" s="411">
        <f t="shared" si="28"/>
        <v>0</v>
      </c>
      <c r="I341" s="411">
        <f t="shared" si="28"/>
        <v>0</v>
      </c>
      <c r="J341" s="411">
        <f t="shared" si="28"/>
        <v>0</v>
      </c>
      <c r="K341" s="411">
        <f t="shared" si="28"/>
        <v>1940</v>
      </c>
      <c r="L341" s="411">
        <f t="shared" si="28"/>
        <v>5500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1940</v>
      </c>
      <c r="F354" s="411">
        <f t="shared" si="29"/>
        <v>0</v>
      </c>
      <c r="G354" s="411">
        <f t="shared" si="29"/>
        <v>0</v>
      </c>
      <c r="H354" s="411">
        <f t="shared" si="29"/>
        <v>0</v>
      </c>
      <c r="I354" s="411">
        <f t="shared" si="29"/>
        <v>0</v>
      </c>
      <c r="J354" s="411">
        <f t="shared" si="29"/>
        <v>0</v>
      </c>
      <c r="K354" s="411">
        <f t="shared" si="29"/>
        <v>1940</v>
      </c>
      <c r="L354" s="411">
        <f>SUM(L341,L344,L352,L353)</f>
        <v>5500</v>
      </c>
    </row>
    <row r="355" spans="1:14" ht="23.25" thickTop="1" x14ac:dyDescent="0.2">
      <c r="A355" s="1793" t="s">
        <v>1155</v>
      </c>
      <c r="B355" s="465"/>
      <c r="C355" s="428"/>
      <c r="D355" s="428"/>
      <c r="E355" s="415"/>
      <c r="F355" s="415"/>
      <c r="G355" s="415"/>
      <c r="H355" s="415"/>
      <c r="I355" s="415"/>
      <c r="J355" s="413"/>
      <c r="K355" s="410">
        <f>'Revenues 9-14'!K275-'Expenditures 15-22'!K354</f>
        <v>6349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1984</v>
      </c>
      <c r="C2" s="1074" t="s">
        <v>1985</v>
      </c>
      <c r="D2" s="1074" t="s">
        <v>1986</v>
      </c>
      <c r="E2" s="1074" t="s">
        <v>1987</v>
      </c>
      <c r="F2" s="1074" t="s">
        <v>1988</v>
      </c>
    </row>
    <row r="3" spans="1:6" ht="12" customHeight="1" x14ac:dyDescent="0.2">
      <c r="A3" s="2320"/>
      <c r="B3" s="543"/>
      <c r="C3" s="825"/>
      <c r="D3" s="826" t="s">
        <v>292</v>
      </c>
      <c r="E3" s="825"/>
      <c r="F3" s="826" t="s">
        <v>293</v>
      </c>
    </row>
    <row r="4" spans="1:6" ht="13.7" customHeight="1" x14ac:dyDescent="0.2">
      <c r="A4" s="541" t="s">
        <v>1350</v>
      </c>
      <c r="B4" s="556">
        <f>'Revenues 9-14'!C5</f>
        <v>275889</v>
      </c>
      <c r="C4" s="508"/>
      <c r="D4" s="557">
        <f>B4-C4</f>
        <v>275889</v>
      </c>
      <c r="E4" s="508">
        <v>286389</v>
      </c>
      <c r="F4" s="557">
        <f>E4-C4</f>
        <v>286389</v>
      </c>
    </row>
    <row r="5" spans="1:6" ht="13.7" customHeight="1" x14ac:dyDescent="0.2">
      <c r="A5" s="541" t="s">
        <v>1016</v>
      </c>
      <c r="B5" s="556">
        <f>'Revenues 9-14'!D5</f>
        <v>40572</v>
      </c>
      <c r="C5" s="508"/>
      <c r="D5" s="557">
        <f t="shared" ref="D5:D18" si="0">B5-C5</f>
        <v>40572</v>
      </c>
      <c r="E5" s="508">
        <v>42116</v>
      </c>
      <c r="F5" s="557">
        <f>E5-C5</f>
        <v>42116</v>
      </c>
    </row>
    <row r="6" spans="1:6" ht="13.7" customHeight="1" x14ac:dyDescent="0.2">
      <c r="A6" s="541" t="s">
        <v>472</v>
      </c>
      <c r="B6" s="556">
        <f>'Revenues 9-14'!E5</f>
        <v>105365</v>
      </c>
      <c r="C6" s="508"/>
      <c r="D6" s="557">
        <f t="shared" si="0"/>
        <v>105365</v>
      </c>
      <c r="E6" s="508">
        <v>102595</v>
      </c>
      <c r="F6" s="557">
        <f t="shared" ref="F6:F18" si="1">E6-C6</f>
        <v>102595</v>
      </c>
    </row>
    <row r="7" spans="1:6" ht="13.7" customHeight="1" x14ac:dyDescent="0.2">
      <c r="A7" s="541" t="s">
        <v>161</v>
      </c>
      <c r="B7" s="556">
        <f>'Revenues 9-14'!F5</f>
        <v>19475</v>
      </c>
      <c r="C7" s="508"/>
      <c r="D7" s="557">
        <f t="shared" si="0"/>
        <v>19475</v>
      </c>
      <c r="E7" s="508">
        <v>20216</v>
      </c>
      <c r="F7" s="557">
        <f t="shared" si="1"/>
        <v>20216</v>
      </c>
    </row>
    <row r="8" spans="1:6" ht="13.7" customHeight="1" x14ac:dyDescent="0.2">
      <c r="A8" s="541" t="s">
        <v>1380</v>
      </c>
      <c r="B8" s="556">
        <f>'Revenues 9-14'!G5</f>
        <v>16584</v>
      </c>
      <c r="C8" s="508"/>
      <c r="D8" s="557">
        <f t="shared" si="0"/>
        <v>16584</v>
      </c>
      <c r="E8" s="508">
        <v>16941</v>
      </c>
      <c r="F8" s="557">
        <f t="shared" si="1"/>
        <v>16941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8114</v>
      </c>
      <c r="C10" s="508"/>
      <c r="D10" s="557">
        <f t="shared" si="0"/>
        <v>8114</v>
      </c>
      <c r="E10" s="508">
        <v>8423</v>
      </c>
      <c r="F10" s="557">
        <f t="shared" si="1"/>
        <v>8423</v>
      </c>
    </row>
    <row r="11" spans="1:6" x14ac:dyDescent="0.2">
      <c r="A11" s="541" t="s">
        <v>470</v>
      </c>
      <c r="B11" s="556">
        <f>'Revenues 9-14'!J5</f>
        <v>90536</v>
      </c>
      <c r="C11" s="508"/>
      <c r="D11" s="557">
        <f t="shared" si="0"/>
        <v>90536</v>
      </c>
      <c r="E11" s="508">
        <v>92450</v>
      </c>
      <c r="F11" s="557">
        <f t="shared" si="1"/>
        <v>92450</v>
      </c>
    </row>
    <row r="12" spans="1:6" ht="13.7" customHeight="1" x14ac:dyDescent="0.2">
      <c r="A12" s="541" t="s">
        <v>163</v>
      </c>
      <c r="B12" s="556">
        <f>'Revenues 9-14'!K5</f>
        <v>8114</v>
      </c>
      <c r="C12" s="508"/>
      <c r="D12" s="557">
        <f t="shared" si="0"/>
        <v>8114</v>
      </c>
      <c r="E12" s="508">
        <v>8423</v>
      </c>
      <c r="F12" s="557">
        <f t="shared" si="1"/>
        <v>8423</v>
      </c>
    </row>
    <row r="13" spans="1:6" ht="13.7" customHeight="1" x14ac:dyDescent="0.2">
      <c r="A13" s="541" t="s">
        <v>1090</v>
      </c>
      <c r="B13" s="556">
        <f>SUM('Revenues 9-14'!C6:D6)</f>
        <v>8114</v>
      </c>
      <c r="C13" s="508"/>
      <c r="D13" s="557">
        <f t="shared" si="0"/>
        <v>8114</v>
      </c>
      <c r="E13" s="508">
        <v>8423</v>
      </c>
      <c r="F13" s="557">
        <f t="shared" si="1"/>
        <v>8423</v>
      </c>
    </row>
    <row r="14" spans="1:6" ht="13.7" customHeight="1" x14ac:dyDescent="0.2">
      <c r="A14" s="541" t="s">
        <v>471</v>
      </c>
      <c r="B14" s="556">
        <f>SUM('Revenues 9-14'!C7:D7,'Revenues 9-14'!F7:H7)</f>
        <v>3247</v>
      </c>
      <c r="C14" s="508"/>
      <c r="D14" s="557">
        <f t="shared" si="0"/>
        <v>3247</v>
      </c>
      <c r="E14" s="508">
        <v>3369</v>
      </c>
      <c r="F14" s="557">
        <f t="shared" si="1"/>
        <v>3369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16584</v>
      </c>
      <c r="C16" s="508"/>
      <c r="D16" s="557">
        <f t="shared" si="0"/>
        <v>16584</v>
      </c>
      <c r="E16" s="508">
        <v>16941</v>
      </c>
      <c r="F16" s="557">
        <f t="shared" si="1"/>
        <v>16941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592594</v>
      </c>
      <c r="C19" s="558">
        <f>SUM(C4:C18)</f>
        <v>0</v>
      </c>
      <c r="D19" s="558">
        <f>SUM(D4:D18)</f>
        <v>592594</v>
      </c>
      <c r="E19" s="558">
        <f>SUM(E4:E18)</f>
        <v>606286</v>
      </c>
      <c r="F19" s="558">
        <f>SUM(F4:F18)</f>
        <v>606286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61"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32" sqref="A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714</v>
      </c>
      <c r="B1" s="2344"/>
      <c r="C1" s="829"/>
    </row>
    <row r="2" spans="1:7" ht="33.75" customHeight="1" x14ac:dyDescent="0.2">
      <c r="A2" s="2349" t="s">
        <v>1873</v>
      </c>
      <c r="B2" s="2350"/>
      <c r="C2" s="1570" t="s">
        <v>1989</v>
      </c>
      <c r="D2" s="1570" t="s">
        <v>1990</v>
      </c>
      <c r="E2" s="1570" t="s">
        <v>1991</v>
      </c>
      <c r="F2" s="1570" t="s">
        <v>1992</v>
      </c>
    </row>
    <row r="3" spans="1:7" ht="23.25" customHeight="1" x14ac:dyDescent="0.2">
      <c r="A3" s="2354" t="s">
        <v>1304</v>
      </c>
      <c r="B3" s="2355"/>
      <c r="C3" s="2345"/>
      <c r="D3" s="2346"/>
      <c r="E3" s="2346"/>
      <c r="F3" s="2347"/>
    </row>
    <row r="4" spans="1:7" ht="12.75" customHeight="1" thickBot="1" x14ac:dyDescent="0.25">
      <c r="A4" s="2334" t="s">
        <v>715</v>
      </c>
      <c r="B4" s="2351"/>
      <c r="C4" s="917"/>
      <c r="D4" s="917"/>
      <c r="E4" s="917"/>
      <c r="F4" s="1545">
        <f>SUM(C4+D4)-E4</f>
        <v>0</v>
      </c>
    </row>
    <row r="5" spans="1:7" ht="13.5" thickTop="1" x14ac:dyDescent="0.2">
      <c r="A5" s="2352" t="s">
        <v>1300</v>
      </c>
      <c r="B5" s="2337"/>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3" t="s">
        <v>716</v>
      </c>
      <c r="B15" s="2335"/>
      <c r="C15" s="1545">
        <f>SUM(C6:C14)</f>
        <v>0</v>
      </c>
      <c r="D15" s="1545">
        <f>SUM(D6:D14)</f>
        <v>0</v>
      </c>
      <c r="E15" s="1545">
        <f>SUM(E6:E14)</f>
        <v>0</v>
      </c>
      <c r="F15" s="1545">
        <f>SUM(F6:F14)</f>
        <v>0</v>
      </c>
      <c r="G15" s="677"/>
    </row>
    <row r="16" spans="1:7" s="55" customFormat="1" ht="13.5" thickTop="1" x14ac:dyDescent="0.2">
      <c r="A16" s="2348" t="s">
        <v>1301</v>
      </c>
      <c r="B16" s="2337"/>
      <c r="C16" s="2329"/>
      <c r="D16" s="2330"/>
      <c r="E16" s="2330"/>
      <c r="F16" s="2331"/>
    </row>
    <row r="17" spans="1:11" ht="12.75" customHeight="1" thickBot="1" x14ac:dyDescent="0.25">
      <c r="A17" s="2327" t="s">
        <v>67</v>
      </c>
      <c r="B17" s="2328"/>
      <c r="C17" s="1546"/>
      <c r="D17" s="508"/>
      <c r="E17" s="1546"/>
      <c r="F17" s="1545">
        <f>SUM(C17+D17)-E17</f>
        <v>0</v>
      </c>
    </row>
    <row r="18" spans="1:11" ht="12.75" customHeight="1" thickTop="1" thickBot="1" x14ac:dyDescent="0.25">
      <c r="A18" s="2327" t="s">
        <v>7</v>
      </c>
      <c r="B18" s="2328"/>
      <c r="C18" s="1546"/>
      <c r="D18" s="508"/>
      <c r="E18" s="1546"/>
      <c r="F18" s="1545">
        <f>SUM(C18+D18)-E18</f>
        <v>0</v>
      </c>
    </row>
    <row r="19" spans="1:11" ht="12.75" customHeight="1" thickTop="1" thickBot="1" x14ac:dyDescent="0.25">
      <c r="A19" s="2327" t="s">
        <v>447</v>
      </c>
      <c r="B19" s="2328"/>
      <c r="C19" s="1546"/>
      <c r="D19" s="508"/>
      <c r="E19" s="1546"/>
      <c r="F19" s="1545">
        <f>SUM(C19+D19)-E19</f>
        <v>0</v>
      </c>
    </row>
    <row r="20" spans="1:11" ht="12.75" customHeight="1" thickTop="1" thickBot="1" x14ac:dyDescent="0.25">
      <c r="A20" s="2332" t="s">
        <v>516</v>
      </c>
      <c r="B20" s="2333"/>
      <c r="C20" s="1546"/>
      <c r="D20" s="508"/>
      <c r="E20" s="1546"/>
      <c r="F20" s="1545">
        <f>SUM(C20+D20)-E20</f>
        <v>0</v>
      </c>
    </row>
    <row r="21" spans="1:11" ht="14.25" thickTop="1" thickBot="1" x14ac:dyDescent="0.25">
      <c r="A21" s="2334" t="s">
        <v>717</v>
      </c>
      <c r="B21" s="2335"/>
      <c r="C21" s="1545">
        <f>SUM(C17:C20)</f>
        <v>0</v>
      </c>
      <c r="D21" s="1545">
        <f>SUM(D17:D20)</f>
        <v>0</v>
      </c>
      <c r="E21" s="1545">
        <f>SUM(E17:E20)</f>
        <v>0</v>
      </c>
      <c r="F21" s="1545">
        <f>SUM(F17:F20)</f>
        <v>0</v>
      </c>
      <c r="G21" s="677"/>
    </row>
    <row r="22" spans="1:11" ht="13.5" thickTop="1" x14ac:dyDescent="0.2">
      <c r="A22" s="2336" t="s">
        <v>1302</v>
      </c>
      <c r="B22" s="2337"/>
      <c r="C22" s="2329"/>
      <c r="D22" s="2330"/>
      <c r="E22" s="2330"/>
      <c r="F22" s="2331"/>
    </row>
    <row r="23" spans="1:11" ht="23.25" customHeight="1" thickBot="1" x14ac:dyDescent="0.25">
      <c r="A23" s="2334" t="s">
        <v>718</v>
      </c>
      <c r="B23" s="2335"/>
      <c r="C23" s="917"/>
      <c r="D23" s="917"/>
      <c r="E23" s="917"/>
      <c r="F23" s="1545">
        <f>SUM(C23+D23)-E23</f>
        <v>0</v>
      </c>
      <c r="G23" s="677"/>
    </row>
    <row r="24" spans="1:11" ht="13.5" thickTop="1" x14ac:dyDescent="0.2">
      <c r="A24" s="2336" t="s">
        <v>1303</v>
      </c>
      <c r="B24" s="2337"/>
      <c r="C24" s="2329"/>
      <c r="D24" s="2330"/>
      <c r="E24" s="2330"/>
      <c r="F24" s="2331"/>
    </row>
    <row r="25" spans="1:11" ht="13.5" thickBot="1" x14ac:dyDescent="0.25">
      <c r="A25" s="2334" t="s">
        <v>719</v>
      </c>
      <c r="B25" s="2340"/>
      <c r="C25" s="917"/>
      <c r="D25" s="917"/>
      <c r="E25" s="917"/>
      <c r="F25" s="1545">
        <f>SUM(C25+D25)-E25</f>
        <v>0</v>
      </c>
      <c r="G25" s="677"/>
    </row>
    <row r="26" spans="1:11" ht="13.5" thickTop="1" x14ac:dyDescent="0.2">
      <c r="A26" s="2341" t="s">
        <v>743</v>
      </c>
      <c r="B26" s="2337"/>
      <c r="C26" s="1547"/>
      <c r="D26" s="1547"/>
      <c r="E26" s="1547"/>
      <c r="F26" s="1548"/>
    </row>
    <row r="27" spans="1:11" ht="13.5" thickBot="1" x14ac:dyDescent="0.25">
      <c r="A27" s="2334" t="s">
        <v>1237</v>
      </c>
      <c r="B27" s="2342"/>
      <c r="C27" s="508"/>
      <c r="D27" s="508"/>
      <c r="E27" s="508"/>
      <c r="F27" s="1545">
        <f>SUM(C27+D27)-E27</f>
        <v>0</v>
      </c>
      <c r="G27" s="677"/>
    </row>
    <row r="28" spans="1:11" ht="7.5" customHeight="1" thickTop="1" x14ac:dyDescent="0.2">
      <c r="A28" s="544"/>
    </row>
    <row r="29" spans="1:11" ht="23.25" customHeight="1" x14ac:dyDescent="0.2">
      <c r="A29" s="2338" t="s">
        <v>666</v>
      </c>
      <c r="B29" s="2339"/>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2111</v>
      </c>
      <c r="B31" s="650">
        <v>40603</v>
      </c>
      <c r="C31" s="1092">
        <v>1255000</v>
      </c>
      <c r="D31" s="1551">
        <v>6</v>
      </c>
      <c r="E31" s="1092">
        <v>1070000</v>
      </c>
      <c r="F31" s="1092"/>
      <c r="G31" s="1092"/>
      <c r="H31" s="1092">
        <v>50000</v>
      </c>
      <c r="I31" s="1093">
        <f>((E31+F31)-H31)+G31</f>
        <v>1020000</v>
      </c>
      <c r="J31" s="1092">
        <v>1018740</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1255000</v>
      </c>
      <c r="D49" s="1550"/>
      <c r="E49" s="1093">
        <f t="shared" ref="E49:J49" si="2">SUM(E31:E48)</f>
        <v>1070000</v>
      </c>
      <c r="F49" s="1093">
        <f t="shared" si="2"/>
        <v>0</v>
      </c>
      <c r="G49" s="1093">
        <f t="shared" si="2"/>
        <v>0</v>
      </c>
      <c r="H49" s="1093">
        <f t="shared" si="2"/>
        <v>50000</v>
      </c>
      <c r="I49" s="1093">
        <f t="shared" si="2"/>
        <v>1020000</v>
      </c>
      <c r="J49" s="1093">
        <f t="shared" si="2"/>
        <v>1018740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1" t="s">
        <v>668</v>
      </c>
      <c r="C52" s="2322"/>
      <c r="D52" s="2322"/>
      <c r="E52" s="123" t="s">
        <v>989</v>
      </c>
      <c r="F52" s="2323"/>
      <c r="G52" s="2324"/>
      <c r="H52" s="117"/>
      <c r="I52" s="117"/>
      <c r="J52" s="120"/>
    </row>
    <row r="53" spans="1:11" ht="11.25" customHeight="1" x14ac:dyDescent="0.2">
      <c r="A53" s="745" t="s">
        <v>1064</v>
      </c>
      <c r="B53" s="124" t="s">
        <v>1105</v>
      </c>
      <c r="C53" s="120"/>
      <c r="D53" s="116"/>
      <c r="E53" s="123" t="s">
        <v>576</v>
      </c>
      <c r="F53" s="2325"/>
      <c r="G53" s="2326"/>
      <c r="H53" s="117"/>
      <c r="I53" s="117"/>
      <c r="J53" s="120"/>
    </row>
    <row r="54" spans="1:11" ht="11.25" customHeight="1" x14ac:dyDescent="0.2">
      <c r="A54" s="746"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62"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2" sqref="K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1001</v>
      </c>
      <c r="B1" s="2357"/>
      <c r="C1" s="2357"/>
      <c r="D1" s="2357"/>
      <c r="E1" s="2357"/>
      <c r="F1" s="2357"/>
      <c r="G1" s="2358"/>
      <c r="H1" s="1228"/>
      <c r="I1" s="751"/>
      <c r="J1" s="750"/>
    </row>
    <row r="2" spans="1:11" ht="36.75" x14ac:dyDescent="0.2">
      <c r="A2" s="2378" t="s">
        <v>1874</v>
      </c>
      <c r="B2" s="2379"/>
      <c r="C2" s="2379"/>
      <c r="D2" s="2379"/>
      <c r="E2" s="2380"/>
      <c r="F2" s="1826" t="s">
        <v>1055</v>
      </c>
      <c r="G2" s="1827" t="s">
        <v>100</v>
      </c>
      <c r="H2" s="1827" t="s">
        <v>471</v>
      </c>
      <c r="I2" s="1827" t="s">
        <v>1354</v>
      </c>
      <c r="J2" s="1827" t="s">
        <v>1000</v>
      </c>
      <c r="K2" s="1827" t="s">
        <v>144</v>
      </c>
    </row>
    <row r="3" spans="1:11" x14ac:dyDescent="0.2">
      <c r="A3" s="2381" t="s">
        <v>1997</v>
      </c>
      <c r="B3" s="2382"/>
      <c r="C3" s="2382"/>
      <c r="D3" s="2382"/>
      <c r="E3" s="2383"/>
      <c r="F3" s="255"/>
      <c r="G3" s="559"/>
      <c r="H3" s="559"/>
      <c r="I3" s="559"/>
      <c r="J3" s="1205"/>
      <c r="K3" s="1205"/>
    </row>
    <row r="4" spans="1:11" x14ac:dyDescent="0.2">
      <c r="A4" s="2384" t="s">
        <v>427</v>
      </c>
      <c r="B4" s="2385"/>
      <c r="C4" s="2385"/>
      <c r="D4" s="2385"/>
      <c r="E4" s="2322"/>
      <c r="F4" s="546"/>
      <c r="G4" s="567"/>
      <c r="H4" s="566"/>
      <c r="I4" s="567"/>
      <c r="J4" s="1183"/>
      <c r="K4" s="1183"/>
    </row>
    <row r="5" spans="1:11" ht="13.5" customHeight="1" x14ac:dyDescent="0.2">
      <c r="A5" s="2359" t="s">
        <v>1236</v>
      </c>
      <c r="B5" s="2360"/>
      <c r="C5" s="2360"/>
      <c r="D5" s="2360"/>
      <c r="E5" s="2361"/>
      <c r="F5" s="1139" t="s">
        <v>992</v>
      </c>
      <c r="G5" s="565"/>
      <c r="H5" s="559">
        <v>3247</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2" t="s">
        <v>1840</v>
      </c>
      <c r="B10" s="2363"/>
      <c r="C10" s="2363"/>
      <c r="D10" s="2363"/>
      <c r="E10" s="2364"/>
      <c r="F10" s="1271" t="s">
        <v>1008</v>
      </c>
      <c r="G10" s="564"/>
      <c r="H10" s="1272"/>
      <c r="I10" s="559"/>
      <c r="J10" s="1205"/>
      <c r="K10" s="1205"/>
    </row>
    <row r="11" spans="1:11" x14ac:dyDescent="0.2">
      <c r="A11" s="2359" t="s">
        <v>166</v>
      </c>
      <c r="B11" s="2360"/>
      <c r="C11" s="2360"/>
      <c r="D11" s="2360"/>
      <c r="E11" s="2361"/>
      <c r="F11" s="1139" t="s">
        <v>996</v>
      </c>
      <c r="G11" s="565"/>
      <c r="H11" s="559">
        <v>1</v>
      </c>
      <c r="I11" s="559"/>
      <c r="J11" s="1205"/>
      <c r="K11" s="1173"/>
    </row>
    <row r="12" spans="1:11" ht="12.75" customHeight="1" thickBot="1" x14ac:dyDescent="0.25">
      <c r="A12" s="1229" t="s">
        <v>1056</v>
      </c>
      <c r="B12" s="1230"/>
      <c r="C12" s="1230"/>
      <c r="D12" s="1230"/>
      <c r="E12" s="1231"/>
      <c r="F12" s="1141"/>
      <c r="G12" s="560">
        <f>SUM(G5:G11)</f>
        <v>0</v>
      </c>
      <c r="H12" s="560">
        <f>SUM(H5:H11)</f>
        <v>3248</v>
      </c>
      <c r="I12" s="560">
        <f>SUM(I5:I11)</f>
        <v>0</v>
      </c>
      <c r="J12" s="560">
        <f>SUM(J5:J11)</f>
        <v>0</v>
      </c>
      <c r="K12" s="560">
        <f>SUM(K5:K11)</f>
        <v>0</v>
      </c>
    </row>
    <row r="13" spans="1:11" ht="12.75" customHeight="1" thickTop="1" x14ac:dyDescent="0.2">
      <c r="A13" s="2386" t="s">
        <v>428</v>
      </c>
      <c r="B13" s="2387"/>
      <c r="C13" s="2387"/>
      <c r="D13" s="2387"/>
      <c r="E13" s="2388"/>
      <c r="F13" s="1140"/>
      <c r="G13" s="561"/>
      <c r="H13" s="562"/>
      <c r="I13" s="563"/>
      <c r="J13" s="563"/>
      <c r="K13" s="563"/>
    </row>
    <row r="14" spans="1:11" x14ac:dyDescent="0.2">
      <c r="A14" s="2368" t="s">
        <v>524</v>
      </c>
      <c r="B14" s="2368"/>
      <c r="C14" s="2368"/>
      <c r="D14" s="2368"/>
      <c r="E14" s="2369"/>
      <c r="F14" s="257" t="s">
        <v>998</v>
      </c>
      <c r="G14" s="564"/>
      <c r="H14" s="559">
        <v>3248</v>
      </c>
      <c r="I14" s="565"/>
      <c r="J14" s="1173"/>
      <c r="K14" s="1205"/>
    </row>
    <row r="15" spans="1:11" x14ac:dyDescent="0.2">
      <c r="A15" s="2360" t="s">
        <v>5</v>
      </c>
      <c r="B15" s="2360"/>
      <c r="C15" s="2360"/>
      <c r="D15" s="2360"/>
      <c r="E15" s="2361"/>
      <c r="F15" s="257" t="s">
        <v>999</v>
      </c>
      <c r="G15" s="565"/>
      <c r="H15" s="559"/>
      <c r="I15" s="559"/>
      <c r="J15" s="1205"/>
      <c r="K15" s="1205"/>
    </row>
    <row r="16" spans="1:11" ht="12.75" customHeight="1" x14ac:dyDescent="0.2">
      <c r="A16" s="2360" t="s">
        <v>336</v>
      </c>
      <c r="B16" s="2360"/>
      <c r="C16" s="2360"/>
      <c r="D16" s="2360"/>
      <c r="E16" s="236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9" t="s">
        <v>426</v>
      </c>
      <c r="B18" s="2390"/>
      <c r="C18" s="2390"/>
      <c r="D18" s="2390"/>
      <c r="E18" s="2391"/>
      <c r="F18" s="257" t="s">
        <v>1085</v>
      </c>
      <c r="G18" s="564"/>
      <c r="H18" s="564"/>
      <c r="I18" s="564"/>
      <c r="J18" s="1205"/>
      <c r="K18" s="1191"/>
    </row>
    <row r="19" spans="1:11" ht="25.5" customHeight="1" x14ac:dyDescent="0.2">
      <c r="A19" s="2371" t="s">
        <v>1999</v>
      </c>
      <c r="B19" s="2371"/>
      <c r="C19" s="2371"/>
      <c r="D19" s="2371"/>
      <c r="E19" s="2372"/>
      <c r="F19" s="257" t="s">
        <v>1086</v>
      </c>
      <c r="G19" s="564"/>
      <c r="H19" s="564"/>
      <c r="I19" s="564"/>
      <c r="J19" s="1205"/>
      <c r="K19" s="1191"/>
    </row>
    <row r="20" spans="1:11" ht="12.75" customHeight="1" x14ac:dyDescent="0.2">
      <c r="A20" s="2373" t="s">
        <v>1839</v>
      </c>
      <c r="B20" s="2374"/>
      <c r="C20" s="2374"/>
      <c r="D20" s="2374"/>
      <c r="E20" s="237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3" t="s">
        <v>1841</v>
      </c>
      <c r="B22" s="2363"/>
      <c r="C22" s="2363"/>
      <c r="D22" s="2363"/>
      <c r="E22" s="237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3248</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65"/>
      <c r="I31" s="2366"/>
      <c r="J31" s="2366"/>
      <c r="K31" s="2366"/>
    </row>
    <row r="32" spans="1:11" x14ac:dyDescent="0.2">
      <c r="A32" s="58"/>
      <c r="B32" s="9"/>
      <c r="C32" s="9"/>
      <c r="D32" s="9"/>
      <c r="E32" s="548"/>
      <c r="F32" s="1146" t="s">
        <v>620</v>
      </c>
      <c r="G32" s="568"/>
      <c r="H32" s="2367"/>
      <c r="I32" s="2366"/>
      <c r="J32" s="2366"/>
      <c r="K32" s="2366"/>
    </row>
    <row r="33" spans="1:11" x14ac:dyDescent="0.2">
      <c r="A33" s="1729" t="s">
        <v>1838</v>
      </c>
      <c r="B33" s="112"/>
      <c r="C33" s="112"/>
      <c r="D33" s="112"/>
      <c r="E33" s="112"/>
      <c r="F33" s="112"/>
      <c r="G33" s="569"/>
      <c r="H33" s="2367"/>
      <c r="I33" s="2366"/>
      <c r="J33" s="2366"/>
      <c r="K33" s="236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3" t="s">
        <v>621</v>
      </c>
      <c r="B41" s="2376"/>
      <c r="C41" s="2376"/>
      <c r="D41" s="2376"/>
      <c r="E41" s="2376"/>
      <c r="F41" s="237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63"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2"/>
      <c r="K1" s="2393"/>
      <c r="L1" s="2393"/>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1258368</v>
      </c>
      <c r="D8" s="635"/>
      <c r="E8" s="635"/>
      <c r="F8" s="1057">
        <f>(C8+D8)-E8</f>
        <v>1258368</v>
      </c>
      <c r="G8" s="631">
        <v>50</v>
      </c>
      <c r="H8" s="571">
        <v>125310</v>
      </c>
      <c r="I8" s="571">
        <v>25167</v>
      </c>
      <c r="J8" s="571"/>
      <c r="K8" s="1056">
        <f>(H8+I8)-J8</f>
        <v>150477</v>
      </c>
      <c r="L8" s="1056">
        <f>F8-K8</f>
        <v>1107891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232746</v>
      </c>
      <c r="D12" s="635"/>
      <c r="E12" s="635"/>
      <c r="F12" s="1057">
        <f>(C12+D12)-E12</f>
        <v>232746</v>
      </c>
      <c r="G12" s="631">
        <v>10</v>
      </c>
      <c r="H12" s="571">
        <v>161495</v>
      </c>
      <c r="I12" s="571">
        <v>8081</v>
      </c>
      <c r="J12" s="571"/>
      <c r="K12" s="1056">
        <f>(H12+I12)-J12</f>
        <v>169576</v>
      </c>
      <c r="L12" s="1056">
        <f>F12-K12</f>
        <v>63170</v>
      </c>
    </row>
    <row r="13" spans="1:14" ht="14.25" thickTop="1" thickBot="1" x14ac:dyDescent="0.25">
      <c r="A13" s="646" t="s">
        <v>1312</v>
      </c>
      <c r="B13" s="285">
        <v>252</v>
      </c>
      <c r="C13" s="635">
        <v>148691</v>
      </c>
      <c r="D13" s="635"/>
      <c r="E13" s="635"/>
      <c r="F13" s="1057">
        <f>(C13+D13)-E13</f>
        <v>148691</v>
      </c>
      <c r="G13" s="631">
        <v>5</v>
      </c>
      <c r="H13" s="571">
        <v>148691</v>
      </c>
      <c r="I13" s="571"/>
      <c r="J13" s="571"/>
      <c r="K13" s="1056">
        <f>(H13+I13)-J13</f>
        <v>148691</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1639805</v>
      </c>
      <c r="D16" s="637">
        <f>SUM(D3,D5:D6,D8:D10,D12:D15)</f>
        <v>0</v>
      </c>
      <c r="E16" s="637">
        <f>SUM(E3,E5:E6,E8:E10,E12:E15)</f>
        <v>0</v>
      </c>
      <c r="F16" s="637">
        <f>SUM(F3,F5:F6,F8:F10,F12:F15)</f>
        <v>1639805</v>
      </c>
      <c r="G16" s="631"/>
      <c r="H16" s="637">
        <f>SUM(H3,H6,H8:H10,H12:H14,)</f>
        <v>435496</v>
      </c>
      <c r="I16" s="637">
        <f>SUM(I3,I6,I8:I10,I12:I14,)</f>
        <v>33248</v>
      </c>
      <c r="J16" s="637">
        <f>SUM(J3,J6,J8:J10,J12:J14,)</f>
        <v>0</v>
      </c>
      <c r="K16" s="1057">
        <f>(H16+I16)-J16</f>
        <v>468744</v>
      </c>
      <c r="L16" s="1057">
        <f>F16-K16</f>
        <v>1171061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33248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64"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585162</v>
      </c>
      <c r="G8" s="356"/>
    </row>
    <row r="9" spans="1:7" ht="12" customHeight="1" x14ac:dyDescent="0.2">
      <c r="A9" s="358" t="s">
        <v>528</v>
      </c>
      <c r="B9" s="934" t="s">
        <v>1804</v>
      </c>
      <c r="C9" s="357"/>
      <c r="D9" s="358" t="s">
        <v>580</v>
      </c>
      <c r="E9" s="575"/>
      <c r="F9" s="936">
        <f>'Expenditures 15-22'!K150</f>
        <v>37546</v>
      </c>
      <c r="G9" s="937"/>
    </row>
    <row r="10" spans="1:7" ht="12" customHeight="1" x14ac:dyDescent="0.2">
      <c r="A10" s="358" t="s">
        <v>578</v>
      </c>
      <c r="B10" s="934" t="s">
        <v>1805</v>
      </c>
      <c r="C10" s="357"/>
      <c r="D10" s="358" t="s">
        <v>580</v>
      </c>
      <c r="E10" s="575"/>
      <c r="F10" s="936">
        <f>'Expenditures 15-22'!K168</f>
        <v>105970</v>
      </c>
      <c r="G10" s="937"/>
    </row>
    <row r="11" spans="1:7" ht="12" customHeight="1" x14ac:dyDescent="0.2">
      <c r="A11" s="358" t="s">
        <v>529</v>
      </c>
      <c r="B11" s="934" t="s">
        <v>1806</v>
      </c>
      <c r="C11" s="357"/>
      <c r="D11" s="358" t="s">
        <v>580</v>
      </c>
      <c r="E11" s="575"/>
      <c r="F11" s="936">
        <f>'Expenditures 15-22'!K204</f>
        <v>53610</v>
      </c>
      <c r="G11" s="937"/>
    </row>
    <row r="12" spans="1:7" ht="12" customHeight="1" x14ac:dyDescent="0.2">
      <c r="A12" s="358" t="s">
        <v>530</v>
      </c>
      <c r="B12" s="934" t="s">
        <v>1807</v>
      </c>
      <c r="C12" s="357"/>
      <c r="D12" s="358" t="s">
        <v>580</v>
      </c>
      <c r="E12" s="575"/>
      <c r="F12" s="936">
        <f>'Expenditures 15-22'!K288</f>
        <v>24633</v>
      </c>
      <c r="G12" s="937"/>
    </row>
    <row r="13" spans="1:7" ht="12" customHeight="1" x14ac:dyDescent="0.2">
      <c r="A13" s="358" t="s">
        <v>112</v>
      </c>
      <c r="B13" s="934" t="s">
        <v>1808</v>
      </c>
      <c r="C13" s="357"/>
      <c r="D13" s="358" t="s">
        <v>580</v>
      </c>
      <c r="E13" s="575"/>
      <c r="F13" s="936">
        <f>'Expenditures 15-22'!K331</f>
        <v>89066</v>
      </c>
      <c r="G13" s="938"/>
    </row>
    <row r="14" spans="1:7" ht="12" customHeight="1" thickBot="1" x14ac:dyDescent="0.25">
      <c r="A14" s="939"/>
      <c r="B14" s="576"/>
      <c r="C14" s="577"/>
      <c r="D14" s="994" t="s">
        <v>580</v>
      </c>
      <c r="E14" s="588" t="s">
        <v>1112</v>
      </c>
      <c r="F14" s="940">
        <f>SUM(F8:F13)</f>
        <v>895987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32119</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16341</v>
      </c>
      <c r="G53" s="356"/>
    </row>
    <row r="54" spans="1:7" ht="12" customHeight="1" x14ac:dyDescent="0.2">
      <c r="A54" s="358" t="s">
        <v>527</v>
      </c>
      <c r="B54" s="358" t="s">
        <v>1816</v>
      </c>
      <c r="C54" s="955" t="s">
        <v>1138</v>
      </c>
      <c r="D54" s="951" t="s">
        <v>1278</v>
      </c>
      <c r="E54" s="575"/>
      <c r="F54" s="1098">
        <f>'Expenditures 15-22'!G114</f>
        <v>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50000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98460</v>
      </c>
      <c r="G75" s="356"/>
    </row>
    <row r="76" spans="1:8" s="961" customFormat="1" ht="12" customHeight="1" thickTop="1" thickBot="1" x14ac:dyDescent="0.25">
      <c r="A76" s="581"/>
      <c r="B76" s="579"/>
      <c r="C76" s="580"/>
      <c r="D76" s="960" t="s">
        <v>1791</v>
      </c>
      <c r="E76" s="591"/>
      <c r="F76" s="1104">
        <f>(F14-F75)</f>
        <v>797527</v>
      </c>
      <c r="G76" s="358"/>
    </row>
    <row r="77" spans="1:8" s="961" customFormat="1" ht="12" customHeight="1" thickTop="1" x14ac:dyDescent="0.2">
      <c r="A77" s="582"/>
      <c r="B77" s="579"/>
      <c r="C77" s="580"/>
      <c r="D77" s="960" t="s">
        <v>2028</v>
      </c>
      <c r="E77" s="591"/>
      <c r="F77" s="1566">
        <v>92.53</v>
      </c>
      <c r="G77" s="359"/>
      <c r="H77" s="358"/>
    </row>
    <row r="78" spans="1:8" s="961" customFormat="1" ht="12" customHeight="1" thickBot="1" x14ac:dyDescent="0.25">
      <c r="A78" s="583"/>
      <c r="B78" s="579"/>
      <c r="C78" s="580"/>
      <c r="D78" s="960" t="s">
        <v>1858</v>
      </c>
      <c r="E78" s="591" t="s">
        <v>1112</v>
      </c>
      <c r="F78" s="1105">
        <f>IF(F77&gt;0,F76/F77," Complete Line 77")</f>
        <v>8619.1181238517238</v>
      </c>
      <c r="G78" s="358"/>
    </row>
    <row r="79" spans="1:8" s="961" customFormat="1" ht="12" thickTop="1" x14ac:dyDescent="0.2">
      <c r="A79" s="383"/>
      <c r="B79" s="358"/>
      <c r="C79" s="357"/>
      <c r="D79" s="578"/>
      <c r="E79" s="575"/>
      <c r="F79" s="962"/>
      <c r="G79" s="358"/>
    </row>
    <row r="80" spans="1:8" s="961" customFormat="1" ht="12" thickBot="1" x14ac:dyDescent="0.25">
      <c r="A80" s="2394" t="s">
        <v>1293</v>
      </c>
      <c r="B80" s="2395"/>
      <c r="C80" s="2395"/>
      <c r="D80" s="2395"/>
      <c r="E80" s="2395"/>
      <c r="F80" s="2396"/>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23126</v>
      </c>
      <c r="G93" s="969"/>
    </row>
    <row r="94" spans="1:7" ht="12" customHeight="1" x14ac:dyDescent="0.2">
      <c r="A94" s="970" t="s">
        <v>146</v>
      </c>
      <c r="B94" s="970" t="s">
        <v>182</v>
      </c>
      <c r="C94" s="967">
        <v>1700</v>
      </c>
      <c r="D94" s="976" t="str">
        <f>'Revenues 9-14'!A82</f>
        <v>Total District/School Activity Income</v>
      </c>
      <c r="E94" s="384"/>
      <c r="F94" s="1063">
        <f>SUM('Revenues 9-14'!C82,'Revenues 9-14'!D82)</f>
        <v>1680</v>
      </c>
      <c r="G94" s="969"/>
    </row>
    <row r="95" spans="1:7" ht="12" customHeight="1" x14ac:dyDescent="0.2">
      <c r="A95" s="970" t="s">
        <v>527</v>
      </c>
      <c r="B95" s="970" t="s">
        <v>183</v>
      </c>
      <c r="C95" s="967">
        <f>'Revenues 9-14'!B84</f>
        <v>1811</v>
      </c>
      <c r="D95" s="968" t="str">
        <f>'Revenues 9-14'!A84</f>
        <v>Rentals - Regular Textbooks</v>
      </c>
      <c r="E95" s="384"/>
      <c r="F95" s="1063">
        <f>'Revenues 9-14'!C84</f>
        <v>8775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2588</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11844</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72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616</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16158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5017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3077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159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349</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227</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73688</v>
      </c>
    </row>
    <row r="176" spans="1:7" ht="12" customHeight="1" x14ac:dyDescent="0.2">
      <c r="A176" s="584"/>
      <c r="B176" s="585"/>
      <c r="C176" s="586"/>
      <c r="D176" s="992" t="s">
        <v>1855</v>
      </c>
      <c r="E176" s="1046"/>
      <c r="F176" s="1108">
        <f>'PCTC-OEPP 28-29'!F76-F175</f>
        <v>723839</v>
      </c>
    </row>
    <row r="177" spans="1:7" ht="12" customHeight="1" x14ac:dyDescent="0.2">
      <c r="A177" s="584"/>
      <c r="B177" s="585"/>
      <c r="C177" s="586"/>
      <c r="D177" s="992" t="s">
        <v>2012</v>
      </c>
      <c r="E177" s="1046"/>
      <c r="F177" s="1108">
        <f>'Cap Outlay Deprec 27'!I18</f>
        <v>33248</v>
      </c>
    </row>
    <row r="178" spans="1:7" ht="12" customHeight="1" x14ac:dyDescent="0.2">
      <c r="A178" s="584"/>
      <c r="B178" s="585"/>
      <c r="C178" s="586"/>
      <c r="D178" s="992" t="s">
        <v>1857</v>
      </c>
      <c r="E178" s="1046"/>
      <c r="F178" s="1108">
        <f>F176+F177</f>
        <v>757087</v>
      </c>
    </row>
    <row r="179" spans="1:7" ht="12" customHeight="1" x14ac:dyDescent="0.2">
      <c r="A179" s="584"/>
      <c r="B179" s="587"/>
      <c r="C179" s="586"/>
      <c r="D179" s="992" t="s">
        <v>2013</v>
      </c>
      <c r="E179" s="1046"/>
      <c r="F179" s="1109">
        <f>'PCTC-OEPP 28-29'!F77</f>
        <v>92.53</v>
      </c>
      <c r="G179" s="68"/>
    </row>
    <row r="180" spans="1:7" ht="12" customHeight="1" thickBot="1" x14ac:dyDescent="0.25">
      <c r="A180" s="584"/>
      <c r="B180" s="587"/>
      <c r="C180" s="586"/>
      <c r="D180" s="992" t="s">
        <v>1934</v>
      </c>
      <c r="E180" s="1046" t="s">
        <v>1935</v>
      </c>
      <c r="F180" s="1110">
        <f>F178/F179</f>
        <v>8182.070679779531</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65"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1630</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22303</v>
      </c>
      <c r="F10" s="856"/>
      <c r="G10" s="1111"/>
      <c r="H10" s="215"/>
      <c r="I10" s="215"/>
    </row>
    <row r="11" spans="1:9" s="2" customFormat="1" ht="22.5" customHeight="1" x14ac:dyDescent="0.2">
      <c r="A11" s="2410" t="s">
        <v>2090</v>
      </c>
      <c r="B11" s="2411"/>
      <c r="C11" s="2411"/>
      <c r="D11" s="2412"/>
      <c r="E11" s="1995">
        <v>3677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428431</v>
      </c>
      <c r="F19" s="763"/>
      <c r="G19" s="765">
        <f>'Expenditures 15-22'!K33-SUM('Expenditures 15-22'!G33,'Expenditures 15-22'!I33)+'Expenditures 15-22'!D223</f>
        <v>428431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644</v>
      </c>
      <c r="B22" s="758"/>
      <c r="C22" s="757">
        <v>2200</v>
      </c>
      <c r="D22" s="763"/>
      <c r="E22" s="764">
        <f>'Expenditures 15-22'!K47-SUM('Expenditures 15-22'!G47,'Expenditures 15-22'!I47)+'Expenditures 15-22'!D237</f>
        <v>3302</v>
      </c>
      <c r="F22" s="763"/>
      <c r="G22" s="765">
        <f>'Expenditures 15-22'!K47-SUM('Expenditures 15-22'!G47,'Expenditures 15-22'!I47)+'Expenditures 15-22'!D237</f>
        <v>3302</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161451</v>
      </c>
      <c r="F23" s="763"/>
      <c r="G23" s="764">
        <f>'Expenditures 15-22'!K53-SUM('Expenditures 15-22'!G53,'Expenditures 15-22'!I53)+'Expenditures 15-22'!D251+'Expenditures 15-22'!K323-SUM('Expenditures 15-22'!G323,'Expenditures 15-22'!I323)</f>
        <v>161451</v>
      </c>
      <c r="H23" s="286"/>
      <c r="I23" s="215"/>
    </row>
    <row r="24" spans="1:9" s="2" customFormat="1" ht="12" customHeight="1" x14ac:dyDescent="0.2">
      <c r="A24" s="762" t="s">
        <v>646</v>
      </c>
      <c r="B24" s="758"/>
      <c r="C24" s="757">
        <v>2400</v>
      </c>
      <c r="D24" s="763"/>
      <c r="E24" s="764">
        <f>'Expenditures 15-22'!K57-SUM('Expenditures 15-22'!G57,'Expenditures 15-22'!I57)+'Expenditures 15-22'!D255</f>
        <v>14187</v>
      </c>
      <c r="F24" s="763"/>
      <c r="G24" s="765">
        <f>'Expenditures 15-22'!K57-SUM('Expenditures 15-22'!G57,'Expenditures 15-22'!I57)+'Expenditures 15-22'!D255</f>
        <v>14187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65225</v>
      </c>
      <c r="F28" s="767">
        <f>'Expenditures 15-22'!K61-SUM('Expenditures 15-22'!G61,'Expenditures 15-22'!I61)+'Expenditures 15-22'!K124-SUM('Expenditures 15-22'!G124,'Expenditures 15-22'!I124)+'Expenditures 15-22'!D260-E9</f>
        <v>65225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59049</v>
      </c>
      <c r="F29" s="763"/>
      <c r="G29" s="765">
        <f>'Expenditures 15-22'!K62-SUM('Expenditures 15-22'!G62,'Expenditures 15-22'!I62)+'Expenditures 15-22'!K125-SUM('Expenditures 15-22'!G125,'Expenditures 15-22'!I125)+'Expenditures 15-22'!K176-SUM('Expenditures 15-22'!G176,'Expenditures 15-22'!I176)+'Expenditures 15-22'!D261</f>
        <v>59049</v>
      </c>
      <c r="H29" s="392"/>
    </row>
    <row r="30" spans="1:9" ht="12" customHeight="1" x14ac:dyDescent="0.2">
      <c r="A30" s="762" t="s">
        <v>106</v>
      </c>
      <c r="B30" s="760"/>
      <c r="C30" s="757">
        <v>2560</v>
      </c>
      <c r="D30" s="763"/>
      <c r="E30" s="764">
        <f>'Expenditures 15-22'!K63-SUM('Expenditures 15-22'!G63,'Expenditures 15-22'!I63)+'Expenditures 15-22'!D262-E10</f>
        <v>19728</v>
      </c>
      <c r="F30" s="763"/>
      <c r="G30" s="764">
        <f>'Expenditures 15-22'!K63-SUM('Expenditures 15-22'!G63,'Expenditures 15-22'!I63)+'Expenditures 15-22'!D262-E10</f>
        <v>19728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751373</v>
      </c>
      <c r="F40" s="767">
        <f>SUM(F19:F39)</f>
        <v>65225</v>
      </c>
      <c r="G40" s="767">
        <f>SUM(G19:G39)</f>
        <v>686148</v>
      </c>
    </row>
    <row r="41" spans="1:7" x14ac:dyDescent="0.2">
      <c r="A41" s="286"/>
      <c r="B41" s="215"/>
      <c r="C41" s="287"/>
      <c r="D41" s="2408" t="s">
        <v>602</v>
      </c>
      <c r="E41" s="2409"/>
      <c r="F41" s="771" t="s">
        <v>603</v>
      </c>
      <c r="G41" s="778"/>
    </row>
    <row r="42" spans="1:7" ht="12" customHeight="1" x14ac:dyDescent="0.2">
      <c r="A42" s="286"/>
      <c r="B42" s="215"/>
      <c r="C42" s="287"/>
      <c r="D42" s="772" t="s">
        <v>551</v>
      </c>
      <c r="E42" s="768">
        <f>D40</f>
        <v>0</v>
      </c>
      <c r="F42" s="772" t="s">
        <v>553</v>
      </c>
      <c r="G42" s="768">
        <f>F40</f>
        <v>65225</v>
      </c>
    </row>
    <row r="43" spans="1:7" ht="12" customHeight="1" x14ac:dyDescent="0.2">
      <c r="A43" s="286"/>
      <c r="B43" s="215"/>
      <c r="C43" s="287"/>
      <c r="D43" s="772" t="s">
        <v>552</v>
      </c>
      <c r="E43" s="768">
        <f>E40</f>
        <v>751373</v>
      </c>
      <c r="F43" s="772" t="s">
        <v>552</v>
      </c>
      <c r="G43" s="768">
        <f>G40</f>
        <v>686148</v>
      </c>
    </row>
    <row r="44" spans="1:7" ht="12" customHeight="1" x14ac:dyDescent="0.2">
      <c r="A44" s="286"/>
      <c r="B44" s="215"/>
      <c r="C44" s="215"/>
      <c r="D44" s="782" t="s">
        <v>1165</v>
      </c>
      <c r="E44" s="783">
        <f>(E42/E43)</f>
        <v>0</v>
      </c>
      <c r="F44" s="782" t="s">
        <v>1165</v>
      </c>
      <c r="G44" s="783">
        <f>(G42/G43)</f>
        <v>9.5059666427651179E-2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6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6" sqref="E2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1650</v>
      </c>
      <c r="B1" s="2413"/>
      <c r="C1" s="2413"/>
      <c r="D1" s="2413"/>
      <c r="E1" s="2413"/>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7" t="s">
        <v>1936</v>
      </c>
      <c r="B5" s="2418"/>
      <c r="C5" s="2418"/>
      <c r="D5" s="2418"/>
      <c r="E5" s="2418"/>
    </row>
    <row r="6" spans="1:7" ht="12" customHeight="1" x14ac:dyDescent="0.25">
      <c r="A6" s="1924"/>
      <c r="B6" s="2419" t="str">
        <f>COVER!A17</f>
        <v>Damiansville SD 62</v>
      </c>
      <c r="C6" s="2419"/>
      <c r="D6" s="2419"/>
      <c r="E6" s="1925"/>
    </row>
    <row r="7" spans="1:7" ht="11.25" customHeight="1" x14ac:dyDescent="0.25">
      <c r="A7" s="1924"/>
      <c r="B7" s="2420">
        <f>COVER!A13</f>
        <v>13014062002</v>
      </c>
      <c r="C7" s="2420"/>
      <c r="D7" s="2420"/>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2112</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1667</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67</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3" sqref="H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Damiansville SD 62</v>
      </c>
      <c r="J6" s="2440"/>
    </row>
    <row r="7" spans="1:10" x14ac:dyDescent="0.2">
      <c r="A7" s="2441" t="s">
        <v>1015</v>
      </c>
      <c r="B7" s="2442"/>
      <c r="C7" s="2442"/>
      <c r="D7" s="2442"/>
      <c r="E7" s="2443"/>
      <c r="F7" s="1605"/>
      <c r="G7" s="1594"/>
      <c r="H7" s="1604" t="s">
        <v>431</v>
      </c>
      <c r="I7" s="2444">
        <f>COVER!A13</f>
        <v>13014062002</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60689</v>
      </c>
      <c r="F12" s="1633"/>
      <c r="G12" s="1632">
        <f t="shared" ref="G12:G18" si="0">SUM(E12:F12)</f>
        <v>60689</v>
      </c>
      <c r="H12" s="1634">
        <v>61200</v>
      </c>
      <c r="I12" s="1633"/>
      <c r="J12" s="1632">
        <f t="shared" ref="J12:J18" si="1">SUM(H12:I12)</f>
        <v>61200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60689</v>
      </c>
      <c r="F19" s="1640">
        <f t="shared" si="2"/>
        <v>0</v>
      </c>
      <c r="G19" s="1640">
        <f t="shared" si="2"/>
        <v>60689</v>
      </c>
      <c r="H19" s="1640">
        <f t="shared" si="2"/>
        <v>61200</v>
      </c>
      <c r="I19" s="1640">
        <f t="shared" si="2"/>
        <v>0</v>
      </c>
      <c r="J19" s="1640">
        <f t="shared" si="2"/>
        <v>61200</v>
      </c>
    </row>
    <row r="20" spans="1:10" ht="25.5" customHeight="1" thickTop="1" x14ac:dyDescent="0.2">
      <c r="A20" s="1628">
        <v>9</v>
      </c>
      <c r="B20" s="2451" t="s">
        <v>2020</v>
      </c>
      <c r="C20" s="2449"/>
      <c r="D20" s="2450"/>
      <c r="E20" s="1641"/>
      <c r="F20" s="1641"/>
      <c r="G20" s="1641"/>
      <c r="H20" s="1641"/>
      <c r="I20" s="1641"/>
      <c r="J20" s="1642">
        <f>IF(AND(G19&gt;0,J19&gt;0),(((J19-G19)/G19)),"Enter Budget Data")</f>
        <v>8.4199772611181604E-3</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2027</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2093</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70" orientation="landscape" useFirstPageNumber="1" r:id="rId1"/>
  <headerFooter alignWithMargins="0">
    <oddHeader>&amp;L&amp;8Page 70&amp;C &amp;R&amp;8Page 70</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5"/>
  <sheetViews>
    <sheetView showGridLines="0" zoomScale="110" zoomScaleNormal="110" workbookViewId="0">
      <selection activeCell="J16" sqref="J16"/>
    </sheetView>
  </sheetViews>
  <sheetFormatPr defaultRowHeight="12.75" x14ac:dyDescent="0.2"/>
  <cols>
    <col min="1" max="1" width="4.28515625" customWidth="1"/>
    <col min="2" max="2" width="6.7109375" customWidth="1"/>
    <col min="3" max="3" width="3.140625" customWidth="1"/>
    <col min="9" max="9" width="10.5703125" bestFit="1" customWidth="1"/>
  </cols>
  <sheetData>
    <row r="2" spans="1:9" x14ac:dyDescent="0.2">
      <c r="A2" s="133" t="s">
        <v>294</v>
      </c>
    </row>
    <row r="3" spans="1:9" x14ac:dyDescent="0.2">
      <c r="A3" t="s">
        <v>295</v>
      </c>
    </row>
    <row r="5" spans="1:9" x14ac:dyDescent="0.2">
      <c r="A5" s="386">
        <v>1</v>
      </c>
      <c r="B5" t="s">
        <v>2113</v>
      </c>
    </row>
    <row r="6" spans="1:9" x14ac:dyDescent="0.2">
      <c r="A6" s="386"/>
      <c r="C6" t="s">
        <v>2114</v>
      </c>
      <c r="I6" s="2110">
        <v>427</v>
      </c>
    </row>
    <row r="7" spans="1:9" ht="13.5" thickBot="1" x14ac:dyDescent="0.25">
      <c r="A7" s="386"/>
      <c r="C7" t="s">
        <v>2115</v>
      </c>
      <c r="I7" s="2111">
        <v>1346</v>
      </c>
    </row>
    <row r="8" spans="1:9" ht="13.5" thickBot="1" x14ac:dyDescent="0.25">
      <c r="A8" s="386"/>
      <c r="I8" s="2112">
        <f>SUM(I6:I7)</f>
        <v>1773</v>
      </c>
    </row>
    <row r="9" spans="1:9" ht="13.5" thickTop="1" x14ac:dyDescent="0.2">
      <c r="A9" s="387"/>
    </row>
    <row r="10" spans="1:9" x14ac:dyDescent="0.2">
      <c r="A10" s="387">
        <v>2</v>
      </c>
      <c r="B10" t="s">
        <v>2116</v>
      </c>
    </row>
    <row r="11" spans="1:9" x14ac:dyDescent="0.2">
      <c r="A11" s="387"/>
      <c r="C11" t="s">
        <v>2117</v>
      </c>
      <c r="I11" s="2110">
        <v>1663</v>
      </c>
    </row>
    <row r="12" spans="1:9" ht="13.5" thickBot="1" x14ac:dyDescent="0.25">
      <c r="A12" s="387"/>
      <c r="C12" t="s">
        <v>2118</v>
      </c>
      <c r="I12" s="2111">
        <v>1408</v>
      </c>
    </row>
    <row r="13" spans="1:9" ht="13.5" thickBot="1" x14ac:dyDescent="0.25">
      <c r="A13" s="387"/>
      <c r="I13" s="2112">
        <f>SUM(I11:I12)</f>
        <v>3071</v>
      </c>
    </row>
    <row r="14" spans="1:9" ht="13.5" thickTop="1" x14ac:dyDescent="0.2">
      <c r="A14" s="387"/>
    </row>
    <row r="15" spans="1:9" x14ac:dyDescent="0.2">
      <c r="A15" s="387">
        <v>3</v>
      </c>
      <c r="B15" t="s">
        <v>2119</v>
      </c>
    </row>
    <row r="16" spans="1:9" x14ac:dyDescent="0.2">
      <c r="A16" s="387"/>
      <c r="C16" t="s">
        <v>2120</v>
      </c>
      <c r="I16" s="2110">
        <v>1400</v>
      </c>
    </row>
    <row r="17" spans="1:9" ht="13.5" thickBot="1" x14ac:dyDescent="0.25">
      <c r="A17" s="387"/>
      <c r="C17" t="s">
        <v>2121</v>
      </c>
      <c r="I17" s="2111">
        <v>100</v>
      </c>
    </row>
    <row r="18" spans="1:9" ht="13.5" thickBot="1" x14ac:dyDescent="0.25">
      <c r="A18" s="387"/>
      <c r="I18" s="2112">
        <f>SUM(I16:I17)</f>
        <v>1500</v>
      </c>
    </row>
    <row r="19" spans="1:9" ht="13.5" thickTop="1" x14ac:dyDescent="0.2">
      <c r="A19" s="387"/>
    </row>
    <row r="20" spans="1:9" x14ac:dyDescent="0.2">
      <c r="A20" s="387"/>
    </row>
    <row r="21" spans="1:9" x14ac:dyDescent="0.2">
      <c r="A21" s="387"/>
    </row>
    <row r="22" spans="1:9" x14ac:dyDescent="0.2">
      <c r="A22" s="387"/>
    </row>
    <row r="23" spans="1:9" x14ac:dyDescent="0.2">
      <c r="A23" s="387"/>
    </row>
    <row r="24" spans="1:9" x14ac:dyDescent="0.2">
      <c r="A24" s="387"/>
    </row>
    <row r="25" spans="1:9" x14ac:dyDescent="0.2">
      <c r="A25" s="387"/>
    </row>
    <row r="26" spans="1:9" x14ac:dyDescent="0.2">
      <c r="A26" s="387"/>
    </row>
    <row r="27" spans="1:9" x14ac:dyDescent="0.2">
      <c r="A27" s="387"/>
    </row>
    <row r="28" spans="1:9" x14ac:dyDescent="0.2">
      <c r="A28" s="387"/>
    </row>
    <row r="29" spans="1:9" x14ac:dyDescent="0.2">
      <c r="A29" s="387"/>
    </row>
    <row r="30" spans="1:9" x14ac:dyDescent="0.2">
      <c r="A30" s="387"/>
    </row>
    <row r="31" spans="1:9" x14ac:dyDescent="0.2">
      <c r="A31" s="387"/>
    </row>
    <row r="32" spans="1:9"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Damiansville SD 62</v>
      </c>
    </row>
    <row r="65" spans="2:2" x14ac:dyDescent="0.2">
      <c r="B65" s="394">
        <f>COVER!A13</f>
        <v>13014062002</v>
      </c>
    </row>
  </sheetData>
  <phoneticPr fontId="9" type="noConversion"/>
  <pageMargins left="0.2" right="0.2" top="1.17" bottom="0.75" header="0.19" footer="0.16"/>
  <pageSetup scale="80" firstPageNumber="24" orientation="portrait" useFirstPageNumber="1" r:id="rId1"/>
  <headerFooter alignWithMargins="0">
    <oddHeader>&amp;L&amp;8Page 24&amp;C &amp;R&amp;8Page 24</oddHeader>
    <oddFooter>&amp;CThe Notes to the Financial Statements are an intregal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7</xdr:row>
                <xdr:rowOff>38100</xdr:rowOff>
              </from>
              <to>
                <xdr:col>0</xdr:col>
                <xdr:colOff>914400</xdr:colOff>
                <xdr:row>11</xdr:row>
                <xdr:rowOff>76200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1209675</xdr:colOff>
                <xdr:row>7</xdr:row>
                <xdr:rowOff>38100</xdr:rowOff>
              </from>
              <to>
                <xdr:col>0</xdr:col>
                <xdr:colOff>2124075</xdr:colOff>
                <xdr:row>11</xdr:row>
                <xdr:rowOff>76200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2552700</xdr:colOff>
                <xdr:row>7</xdr:row>
                <xdr:rowOff>28575</xdr:rowOff>
              </from>
              <to>
                <xdr:col>1</xdr:col>
                <xdr:colOff>571500</xdr:colOff>
                <xdr:row>11</xdr:row>
                <xdr:rowOff>66675</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2021</v>
      </c>
      <c r="B2" s="2468"/>
      <c r="C2" s="2468"/>
      <c r="D2" s="2468"/>
      <c r="E2" s="2468"/>
      <c r="F2" s="2469"/>
      <c r="G2" s="1820"/>
      <c r="H2" s="1820"/>
    </row>
    <row r="3" spans="1:8" ht="46.5" customHeight="1" x14ac:dyDescent="0.2">
      <c r="A3" s="2470" t="s">
        <v>1723</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607054</v>
      </c>
      <c r="C6" s="1575">
        <f>'Acct Summary 7-8'!D8</f>
        <v>57403</v>
      </c>
      <c r="D6" s="1575">
        <f>'Acct Summary 7-8'!F8</f>
        <v>53998</v>
      </c>
      <c r="E6" s="1575">
        <f>'Acct Summary 7-8'!I8</f>
        <v>8268</v>
      </c>
      <c r="F6" s="1575">
        <f>SUM(B6:E6)</f>
        <v>726723</v>
      </c>
    </row>
    <row r="7" spans="1:8" s="1576" customFormat="1" ht="14.25" customHeight="1" thickBot="1" x14ac:dyDescent="0.25">
      <c r="A7" s="1574" t="s">
        <v>1635</v>
      </c>
      <c r="B7" s="1577">
        <f>'Acct Summary 7-8'!C17</f>
        <v>585162</v>
      </c>
      <c r="C7" s="1577">
        <f>'Acct Summary 7-8'!D17</f>
        <v>37546</v>
      </c>
      <c r="D7" s="1577">
        <f>'Acct Summary 7-8'!F17</f>
        <v>53610</v>
      </c>
      <c r="E7" s="1836"/>
      <c r="F7" s="1575">
        <f>SUM(B7:E7)</f>
        <v>676318</v>
      </c>
    </row>
    <row r="8" spans="1:8" s="1576" customFormat="1" ht="14.25" thickTop="1" thickBot="1" x14ac:dyDescent="0.25">
      <c r="A8" s="1578" t="s">
        <v>1636</v>
      </c>
      <c r="B8" s="1579">
        <f>(B6-B7)</f>
        <v>21892</v>
      </c>
      <c r="C8" s="1579">
        <f>(C6-C7)</f>
        <v>19857</v>
      </c>
      <c r="D8" s="1579">
        <f>(D6-D7)</f>
        <v>388</v>
      </c>
      <c r="E8" s="1577">
        <f>(E6-E7)</f>
        <v>8268</v>
      </c>
      <c r="F8" s="1580">
        <f>SUM(F6-F7)</f>
        <v>50405</v>
      </c>
    </row>
    <row r="9" spans="1:8" s="1576" customFormat="1" ht="14.25" thickTop="1" thickBot="1" x14ac:dyDescent="0.25">
      <c r="A9" s="1581" t="s">
        <v>2022</v>
      </c>
      <c r="B9" s="1582">
        <f>'Acct Summary 7-8'!C81</f>
        <v>73649</v>
      </c>
      <c r="C9" s="1582">
        <f>'Acct Summary 7-8'!D81</f>
        <v>89422</v>
      </c>
      <c r="D9" s="1582">
        <f>'Acct Summary 7-8'!F81</f>
        <v>70461</v>
      </c>
      <c r="E9" s="1582">
        <f>'Acct Summary 7-8'!I81</f>
        <v>37705</v>
      </c>
      <c r="F9" s="1661">
        <f>SUM(B9:E9)</f>
        <v>271237</v>
      </c>
    </row>
    <row r="10" spans="1:8" ht="16.5" customHeight="1" thickTop="1" x14ac:dyDescent="0.2">
      <c r="A10" s="1583"/>
      <c r="B10" s="1584"/>
      <c r="C10" s="2461" t="str">
        <f>IF(AND(F8&lt;0,F9&gt;=0,ABS(F8*3)&gt;ABS(F9)),A14,IF(AND(F8&lt;0,F9&gt;0,ABS(F8*3)&lt;=ABS(F9)),A15,IF(AND(F8&lt;0,F9&lt;0),A14,IF(F9=0,A17,A16))))</f>
        <v>Balanced - no deficit reduction plan is required.</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1950</v>
      </c>
      <c r="B14" s="2460"/>
      <c r="C14" s="2460"/>
      <c r="D14" s="2460"/>
      <c r="E14" s="2460"/>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68" fitToHeight="0" orientation="landscape" useFirstPageNumber="1" r:id="rId1"/>
  <headerFooter alignWithMargins="0">
    <oddHeader>&amp;L&amp;8Page 68&amp;R&amp;8Page  68</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6"/>
      <c r="B8" s="2477"/>
      <c r="C8" s="2477"/>
      <c r="D8" s="2478"/>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1" t="s">
        <v>1889</v>
      </c>
      <c r="D11" s="2482"/>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4" t="s">
        <v>354</v>
      </c>
      <c r="D27" s="2485"/>
    </row>
    <row r="28" spans="1:4" ht="12.75" x14ac:dyDescent="0.2">
      <c r="A28" s="230"/>
      <c r="B28" s="231">
        <v>2</v>
      </c>
      <c r="C28" s="2483" t="s">
        <v>1913</v>
      </c>
      <c r="D28" s="234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6" t="s">
        <v>616</v>
      </c>
      <c r="D49" s="2487"/>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9" t="s">
        <v>900</v>
      </c>
      <c r="D62" s="2480"/>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9" t="s">
        <v>758</v>
      </c>
      <c r="D76" s="2480"/>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8" t="s">
        <v>2023</v>
      </c>
      <c r="B4" s="2489"/>
      <c r="C4" s="2489"/>
      <c r="D4" s="2489"/>
      <c r="E4" s="2489"/>
      <c r="F4" s="2489"/>
      <c r="G4" s="2489"/>
      <c r="H4" s="2489"/>
      <c r="I4" s="2489"/>
      <c r="J4" s="2489"/>
      <c r="K4" s="2489"/>
      <c r="L4" s="248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0" t="str">
        <f>COVER!A17</f>
        <v>Damiansville SD 62</v>
      </c>
      <c r="B7" s="2491"/>
      <c r="C7" s="2491"/>
      <c r="D7" s="2492"/>
      <c r="E7" s="2493">
        <f>COVER!A13</f>
        <v>13014062002</v>
      </c>
      <c r="F7" s="2494"/>
      <c r="G7" s="2495" t="str">
        <f>COVER!T23</f>
        <v>060-009547</v>
      </c>
      <c r="H7" s="2496"/>
      <c r="I7" s="2496"/>
      <c r="J7" s="2496"/>
      <c r="K7" s="2496"/>
      <c r="L7" s="249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8"/>
      <c r="B9" s="2499"/>
      <c r="C9" s="2499"/>
      <c r="D9" s="2499"/>
      <c r="E9" s="2499"/>
      <c r="F9" s="2500"/>
      <c r="G9" s="2501" t="str">
        <f>COVER!T13</f>
        <v>Greg M. McCalley &amp; Ass., P.C.</v>
      </c>
      <c r="H9" s="2502"/>
      <c r="I9" s="2502"/>
      <c r="J9" s="2502"/>
      <c r="K9" s="2502"/>
      <c r="L9" s="2503"/>
    </row>
    <row r="10" spans="1:29" ht="13.5" customHeight="1" x14ac:dyDescent="0.2">
      <c r="A10" s="2504">
        <f>COVER!A38</f>
        <v>0</v>
      </c>
      <c r="B10" s="2505"/>
      <c r="C10" s="2505"/>
      <c r="D10" s="2505"/>
      <c r="E10" s="2505"/>
      <c r="F10" s="2506"/>
      <c r="G10" s="2501" t="str">
        <f>COVER!T17</f>
        <v>855 E. Ferguson Ave.</v>
      </c>
      <c r="H10" s="2507"/>
      <c r="I10" s="2507"/>
      <c r="J10" s="2507"/>
      <c r="K10" s="2507"/>
      <c r="L10" s="2508"/>
    </row>
    <row r="11" spans="1:29" ht="13.5" customHeight="1" x14ac:dyDescent="0.2">
      <c r="A11" s="2007" t="s">
        <v>1907</v>
      </c>
      <c r="B11" s="1959"/>
      <c r="C11" s="1949"/>
      <c r="D11" s="1961"/>
      <c r="E11" s="1949"/>
      <c r="F11" s="1950"/>
      <c r="G11" s="2501" t="str">
        <f>COVER!T19</f>
        <v>Wood River</v>
      </c>
      <c r="H11" s="2507"/>
      <c r="I11" s="2507"/>
      <c r="J11" s="2002" t="str">
        <f>COVER!X19</f>
        <v>IL</v>
      </c>
      <c r="K11" s="2002">
        <f>COVER!Z19</f>
        <v>62095</v>
      </c>
      <c r="L11" s="2001"/>
    </row>
    <row r="12" spans="1:29" ht="13.5" customHeight="1" x14ac:dyDescent="0.2">
      <c r="A12" s="2509" t="s">
        <v>1906</v>
      </c>
      <c r="B12" s="2510"/>
      <c r="C12" s="2510"/>
      <c r="D12" s="2510"/>
      <c r="E12" s="2510"/>
      <c r="F12" s="2511"/>
      <c r="G12" s="1918"/>
      <c r="H12" s="1295"/>
      <c r="I12" s="1295"/>
      <c r="J12" s="1295"/>
      <c r="K12" s="1295"/>
      <c r="L12" s="1919"/>
    </row>
    <row r="13" spans="1:29" ht="13.5" customHeight="1" x14ac:dyDescent="0.2">
      <c r="A13" s="2501"/>
      <c r="B13" s="2502"/>
      <c r="C13" s="2502"/>
      <c r="D13" s="2502"/>
      <c r="E13" s="1294"/>
      <c r="F13" s="2003"/>
      <c r="G13" s="2011" t="s">
        <v>1908</v>
      </c>
      <c r="H13" s="1952"/>
      <c r="I13" s="2512" t="str">
        <f>COVER!T25</f>
        <v>Greg@dmacpa.com</v>
      </c>
      <c r="J13" s="2513"/>
      <c r="K13" s="2513"/>
      <c r="L13" s="2514"/>
    </row>
    <row r="14" spans="1:29" ht="13.5" customHeight="1" x14ac:dyDescent="0.2">
      <c r="A14" s="2501" t="str">
        <f>COVER!A19</f>
        <v>101 East Main</v>
      </c>
      <c r="B14" s="2499"/>
      <c r="C14" s="2499"/>
      <c r="D14" s="2499"/>
      <c r="E14" s="2000">
        <v>0</v>
      </c>
      <c r="F14" s="1293"/>
      <c r="G14" s="2012" t="s">
        <v>1386</v>
      </c>
      <c r="H14" s="1279"/>
      <c r="I14" s="1279"/>
      <c r="J14" s="1279"/>
      <c r="K14" s="1279"/>
      <c r="L14" s="1951"/>
    </row>
    <row r="15" spans="1:29" ht="13.5" customHeight="1" x14ac:dyDescent="0.2">
      <c r="A15" s="2501" t="str">
        <f>COVER!A21</f>
        <v xml:space="preserve">Damiansville  </v>
      </c>
      <c r="B15" s="2507"/>
      <c r="C15" s="2507"/>
      <c r="D15" s="1278"/>
      <c r="E15" s="1920"/>
      <c r="F15" s="1292"/>
      <c r="G15" s="1999" t="str">
        <f>COVER!T15</f>
        <v xml:space="preserve">Greg M. McCalley  </v>
      </c>
      <c r="H15" s="1279"/>
      <c r="I15" s="1279"/>
      <c r="J15" s="1279"/>
      <c r="K15" s="1279"/>
      <c r="L15" s="1951"/>
    </row>
    <row r="16" spans="1:29" ht="12.2" customHeight="1" x14ac:dyDescent="0.2">
      <c r="A16" s="1999"/>
      <c r="B16" s="1501"/>
      <c r="C16" s="2002">
        <f>COVER!A25</f>
        <v>62215</v>
      </c>
      <c r="D16" s="2002"/>
      <c r="E16" s="2002"/>
      <c r="F16" s="2003"/>
      <c r="G16" s="2515"/>
      <c r="H16" s="2516"/>
      <c r="I16" s="2516"/>
      <c r="J16" s="2516"/>
      <c r="K16" s="2516"/>
      <c r="L16" s="2517"/>
    </row>
    <row r="17" spans="1:13" ht="12.2" customHeight="1" x14ac:dyDescent="0.2">
      <c r="A17" s="2518"/>
      <c r="B17" s="2519"/>
      <c r="C17" s="2519"/>
      <c r="D17" s="2519"/>
      <c r="E17" s="2519"/>
      <c r="F17" s="2520"/>
      <c r="G17" s="2012" t="s">
        <v>1385</v>
      </c>
      <c r="H17" s="1279"/>
      <c r="I17" s="1279"/>
      <c r="J17" s="1279"/>
      <c r="K17" s="2013" t="s">
        <v>1384</v>
      </c>
      <c r="L17" s="1950"/>
      <c r="M17" s="1291"/>
    </row>
    <row r="18" spans="1:13" ht="12.2" customHeight="1" x14ac:dyDescent="0.2">
      <c r="A18" s="2504"/>
      <c r="B18" s="2505"/>
      <c r="C18" s="2505"/>
      <c r="D18" s="2505"/>
      <c r="E18" s="2505"/>
      <c r="F18" s="2506"/>
      <c r="G18" s="2490" t="str">
        <f>COVER!T21</f>
        <v>(618)254-8188</v>
      </c>
      <c r="H18" s="2491"/>
      <c r="I18" s="2491"/>
      <c r="J18" s="2491"/>
      <c r="K18" s="2490" t="str">
        <f>COVER!X21</f>
        <v>(618)254-8680</v>
      </c>
      <c r="L18" s="252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Damiansville SD 62</v>
      </c>
      <c r="B1" s="2523"/>
      <c r="C1" s="2523"/>
      <c r="D1" s="2523"/>
    </row>
    <row r="2" spans="1:11" s="2006" customFormat="1" ht="12.75" x14ac:dyDescent="0.2">
      <c r="A2" s="2524">
        <f>'Single Audit Cover'!E7</f>
        <v>13014062002</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Damiansville SD 62</v>
      </c>
      <c r="B1" s="2528"/>
      <c r="C1" s="2528"/>
      <c r="D1" s="2528"/>
      <c r="E1" s="2528"/>
    </row>
    <row r="2" spans="1:5" x14ac:dyDescent="0.2">
      <c r="A2" s="2529">
        <f>'Single Audit Cover'!E7</f>
        <v>13014062002</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24987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3677</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-227</v>
      </c>
    </row>
    <row r="19" spans="1:4" ht="13.5" thickBot="1" x14ac:dyDescent="0.25">
      <c r="A19" s="2024" t="s">
        <v>1452</v>
      </c>
      <c r="D19" s="1343">
        <f>SUM(D10:D17)</f>
        <v>28437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28437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0</v>
      </c>
    </row>
    <row r="49" spans="2:4" x14ac:dyDescent="0.2">
      <c r="B49" s="1334" t="s">
        <v>1443</v>
      </c>
      <c r="C49" s="1334"/>
      <c r="D49" s="1916">
        <f>D32-D47</f>
        <v>28437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Damiansville SD 62</v>
      </c>
      <c r="B1" s="2534"/>
      <c r="C1" s="2534"/>
      <c r="D1" s="2534"/>
      <c r="E1" s="1411"/>
    </row>
    <row r="2" spans="1:7" ht="13.5" customHeight="1" x14ac:dyDescent="0.2">
      <c r="A2" s="2535">
        <f>'Single Audit Cover'!E7</f>
        <v>13014062002</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1847</v>
      </c>
      <c r="C6" s="1350"/>
      <c r="D6" s="1350"/>
    </row>
    <row r="7" spans="1:7" ht="60.95" customHeight="1" x14ac:dyDescent="0.2">
      <c r="A7" s="2532" t="s">
        <v>1902</v>
      </c>
      <c r="B7" s="2532"/>
      <c r="C7" s="2532"/>
      <c r="D7" s="2532"/>
      <c r="E7" s="2532"/>
      <c r="F7" s="2532"/>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2" t="s">
        <v>1848</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2071</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5" t="s">
        <v>2072</v>
      </c>
      <c r="B32" s="2545"/>
      <c r="C32" s="2545"/>
      <c r="D32" s="2545"/>
      <c r="E32" s="2545"/>
      <c r="F32" s="254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6">
        <f>+C33+C34</f>
        <v>0</v>
      </c>
      <c r="F34" s="254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2075</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1943</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Damiansville SD 62</v>
      </c>
      <c r="C1" s="2550"/>
      <c r="D1" s="2550"/>
      <c r="E1" s="2550"/>
      <c r="F1" s="2550"/>
      <c r="G1" s="2550"/>
      <c r="H1" s="2550"/>
      <c r="I1" s="2550"/>
      <c r="J1" s="2550"/>
      <c r="K1" s="2550"/>
      <c r="L1" s="2550"/>
      <c r="M1" s="2550"/>
    </row>
    <row r="2" spans="2:14" ht="15" x14ac:dyDescent="0.2">
      <c r="B2" s="2551">
        <f>'Single Audit Cover'!E7</f>
        <v>13014062002</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8" t="str">
        <f>'Single Audit Cover'!A7</f>
        <v>Damiansville SD 62</v>
      </c>
      <c r="C1" s="2559"/>
      <c r="D1" s="2559"/>
      <c r="E1" s="2559"/>
      <c r="F1" s="2559"/>
      <c r="G1" s="2559"/>
      <c r="H1" s="2559"/>
      <c r="I1" s="2559"/>
      <c r="J1" s="1438"/>
    </row>
    <row r="2" spans="2:10" s="1350" customFormat="1" ht="12.75" customHeight="1" x14ac:dyDescent="0.2">
      <c r="B2" s="2560">
        <f>'Single Audit Cover'!E7</f>
        <v>13014062002</v>
      </c>
      <c r="C2" s="2561"/>
      <c r="D2" s="2561"/>
      <c r="E2" s="2561"/>
      <c r="F2" s="2561"/>
      <c r="G2" s="2561"/>
      <c r="H2" s="2561"/>
      <c r="I2" s="2561"/>
      <c r="J2" s="1438"/>
    </row>
    <row r="3" spans="2:10" s="1350" customFormat="1" ht="12.75" customHeight="1" x14ac:dyDescent="0.2">
      <c r="B3" s="2562" t="s">
        <v>1512</v>
      </c>
      <c r="C3" s="2540"/>
      <c r="D3" s="2540"/>
      <c r="E3" s="2540"/>
      <c r="F3" s="2540"/>
      <c r="G3" s="2540"/>
      <c r="H3" s="2540"/>
      <c r="I3" s="2540"/>
      <c r="J3" s="1437"/>
    </row>
    <row r="4" spans="2:10" s="1350" customFormat="1" ht="12.75" customHeight="1" x14ac:dyDescent="0.2">
      <c r="B4" s="2562"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2"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3"/>
      <c r="D11" s="2563"/>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4"/>
      <c r="E29" s="2564"/>
      <c r="F29" s="2564"/>
      <c r="G29" s="2564"/>
      <c r="H29" s="2564"/>
      <c r="I29" s="2564"/>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5" t="s">
        <v>1499</v>
      </c>
      <c r="D37" s="2566"/>
      <c r="E37" s="2566"/>
      <c r="F37" s="2567"/>
      <c r="G37" s="2565" t="s">
        <v>2078</v>
      </c>
      <c r="H37" s="2566"/>
      <c r="I37" s="2567"/>
    </row>
    <row r="38" spans="2:9" ht="16.5" customHeight="1" x14ac:dyDescent="0.2">
      <c r="B38" s="2062"/>
      <c r="C38" s="2554"/>
      <c r="D38" s="2555"/>
      <c r="E38" s="2555"/>
      <c r="F38" s="2556"/>
      <c r="G38" s="2568"/>
      <c r="H38" s="2569"/>
      <c r="I38" s="2570"/>
    </row>
    <row r="39" spans="2:9" ht="16.5" customHeight="1" x14ac:dyDescent="0.2">
      <c r="B39" s="2062"/>
      <c r="C39" s="2554"/>
      <c r="D39" s="2555"/>
      <c r="E39" s="2555"/>
      <c r="F39" s="2556"/>
      <c r="G39" s="2557"/>
      <c r="H39" s="2557"/>
      <c r="I39" s="2557"/>
    </row>
    <row r="40" spans="2:9" ht="16.5" customHeight="1" x14ac:dyDescent="0.2">
      <c r="B40" s="2062"/>
      <c r="C40" s="2554"/>
      <c r="D40" s="2555"/>
      <c r="E40" s="2555"/>
      <c r="F40" s="2556"/>
      <c r="G40" s="2557"/>
      <c r="H40" s="2557"/>
      <c r="I40" s="2557"/>
    </row>
    <row r="41" spans="2:9" ht="16.5" customHeight="1" x14ac:dyDescent="0.2">
      <c r="B41" s="2062"/>
      <c r="C41" s="2554"/>
      <c r="D41" s="2555"/>
      <c r="E41" s="2555"/>
      <c r="F41" s="2556"/>
      <c r="G41" s="2557"/>
      <c r="H41" s="2557"/>
      <c r="I41" s="2557"/>
    </row>
    <row r="42" spans="2:9" ht="16.5" customHeight="1" x14ac:dyDescent="0.2">
      <c r="B42" s="2062"/>
      <c r="C42" s="2554"/>
      <c r="D42" s="2555"/>
      <c r="E42" s="2555"/>
      <c r="F42" s="2556"/>
      <c r="G42" s="2557"/>
      <c r="H42" s="2557"/>
      <c r="I42" s="2557"/>
    </row>
    <row r="43" spans="2:9" ht="16.5" customHeight="1" x14ac:dyDescent="0.2">
      <c r="B43" s="2062"/>
      <c r="C43" s="2571" t="s">
        <v>2079</v>
      </c>
      <c r="D43" s="2572"/>
      <c r="E43" s="2572"/>
      <c r="F43" s="2573"/>
      <c r="G43" s="2574">
        <f>SUM(G38:I42)</f>
        <v>0</v>
      </c>
      <c r="H43" s="2574"/>
      <c r="I43" s="2574"/>
    </row>
    <row r="44" spans="2:9" ht="12.75" customHeight="1" x14ac:dyDescent="0.2"/>
    <row r="45" spans="2:9" ht="12.75" customHeight="1" x14ac:dyDescent="0.2">
      <c r="B45" s="1430" t="s">
        <v>2080</v>
      </c>
      <c r="D45" s="2575">
        <v>0</v>
      </c>
      <c r="E45" s="2576"/>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7"/>
      <c r="F49" s="2577"/>
      <c r="G49" s="257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Damiansville SD 62</v>
      </c>
      <c r="C1" s="2558"/>
      <c r="D1" s="2558"/>
      <c r="E1" s="2558"/>
      <c r="F1" s="2558"/>
      <c r="G1" s="2558"/>
      <c r="H1" s="2558"/>
      <c r="I1" s="2558"/>
      <c r="J1" s="2558"/>
      <c r="K1" s="2558"/>
      <c r="L1" s="1471"/>
      <c r="M1" s="1471"/>
    </row>
    <row r="2" spans="1:13" ht="12" customHeight="1" x14ac:dyDescent="0.2">
      <c r="B2" s="2560">
        <f>'Single Audit Cover'!E7</f>
        <v>13014062002</v>
      </c>
      <c r="C2" s="2560"/>
      <c r="D2" s="2560"/>
      <c r="E2" s="2560"/>
      <c r="F2" s="2560"/>
      <c r="G2" s="2560"/>
      <c r="H2" s="2560"/>
      <c r="I2" s="2560"/>
      <c r="J2" s="2560"/>
      <c r="K2" s="2560"/>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Damiansville SD 62</v>
      </c>
      <c r="C1" s="2584"/>
      <c r="D1" s="2584"/>
      <c r="E1" s="2584"/>
      <c r="F1" s="2584"/>
      <c r="G1" s="2584"/>
      <c r="H1" s="2584"/>
      <c r="I1" s="2584"/>
      <c r="J1" s="2584"/>
      <c r="K1" s="2584"/>
      <c r="L1" s="1490"/>
    </row>
    <row r="2" spans="1:12" ht="12.75" customHeight="1" x14ac:dyDescent="0.2">
      <c r="B2" s="2585">
        <f>'Single Audit Cover'!E7</f>
        <v>13014062002</v>
      </c>
      <c r="C2" s="2585"/>
      <c r="D2" s="2585"/>
      <c r="E2" s="2585"/>
      <c r="F2" s="2585"/>
      <c r="G2" s="2585"/>
      <c r="H2" s="2585"/>
      <c r="I2" s="2585"/>
      <c r="J2" s="2585"/>
      <c r="K2" s="2585"/>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4"/>
      <c r="G12" s="2564"/>
      <c r="H12" s="2564"/>
      <c r="I12" s="2564"/>
      <c r="J12" s="2564"/>
      <c r="K12" s="256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7"/>
      <c r="E14" s="2587"/>
      <c r="F14" s="2587"/>
      <c r="H14" s="1407" t="s">
        <v>1545</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8"/>
      <c r="E16" s="2588"/>
      <c r="F16" s="2588"/>
      <c r="G16" s="2588"/>
      <c r="H16" s="2588"/>
      <c r="I16" s="2588"/>
      <c r="J16" s="2588"/>
      <c r="K16" s="2588"/>
      <c r="L16" s="1404"/>
    </row>
    <row r="17" spans="2:12" ht="13.5" customHeight="1" x14ac:dyDescent="0.2">
      <c r="B17" s="1408" t="s">
        <v>1543</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8" t="str">
        <f>'Single Audit Cover'!A7</f>
        <v>Damiansville SD 62</v>
      </c>
      <c r="C1" s="2558"/>
      <c r="D1" s="2558"/>
      <c r="E1" s="1500"/>
    </row>
    <row r="2" spans="2:5" s="1370" customFormat="1" ht="12.75" customHeight="1" x14ac:dyDescent="0.2">
      <c r="B2" s="2560">
        <f>'Single Audit Cover'!E7</f>
        <v>13014062002</v>
      </c>
      <c r="C2" s="2560"/>
      <c r="D2" s="2560"/>
      <c r="E2" s="1499"/>
    </row>
    <row r="3" spans="2:5" s="1331" customFormat="1" ht="12.75" customHeight="1" x14ac:dyDescent="0.2">
      <c r="B3" s="2539" t="s">
        <v>1561</v>
      </c>
      <c r="C3" s="2539"/>
      <c r="D3" s="2539"/>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Damiansville SD 62</v>
      </c>
      <c r="C1" s="2558"/>
      <c r="D1" s="2558"/>
      <c r="E1" s="2558"/>
      <c r="F1" s="1490"/>
      <c r="G1" s="1490"/>
      <c r="H1" s="1490"/>
      <c r="I1" s="1490"/>
      <c r="J1" s="1490"/>
      <c r="K1" s="1490"/>
      <c r="L1" s="1490"/>
    </row>
    <row r="2" spans="2:12" ht="13.5" customHeight="1" x14ac:dyDescent="0.2">
      <c r="B2" s="2560">
        <f>'Single Audit Cover'!E7</f>
        <v>13014062002</v>
      </c>
      <c r="C2" s="2560"/>
      <c r="D2" s="2560"/>
      <c r="E2" s="2560"/>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13014062002</v>
      </c>
    </row>
    <row r="3" spans="1:2" x14ac:dyDescent="0.2">
      <c r="A3" t="s">
        <v>1110</v>
      </c>
      <c r="B3" s="1221" t="str">
        <f>COVER!A15</f>
        <v>Clinton</v>
      </c>
    </row>
    <row r="4" spans="1:2" x14ac:dyDescent="0.2">
      <c r="A4" t="s">
        <v>1166</v>
      </c>
      <c r="B4" s="1221" t="str">
        <f>COVER!A17</f>
        <v>Damiansville SD 62</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060-009547</v>
      </c>
    </row>
    <row r="16" spans="1:2" x14ac:dyDescent="0.2">
      <c r="A16" t="s">
        <v>490</v>
      </c>
      <c r="B16" s="1221" t="str">
        <f>COVER!T13</f>
        <v>Greg M. McCalley &amp; Ass., P.C.</v>
      </c>
    </row>
    <row r="17" spans="1:2" x14ac:dyDescent="0.2">
      <c r="A17" t="s">
        <v>1030</v>
      </c>
      <c r="B17" s="1221" t="str">
        <f>COVER!T15</f>
        <v xml:space="preserve">Greg M. McCalley  </v>
      </c>
    </row>
    <row r="18" spans="1:2" x14ac:dyDescent="0.2">
      <c r="A18" t="s">
        <v>1345</v>
      </c>
      <c r="B18" s="1221" t="str">
        <f>COVER!T17</f>
        <v>855 E. Ferguson Ave.</v>
      </c>
    </row>
    <row r="19" spans="1:2" x14ac:dyDescent="0.2">
      <c r="A19" t="s">
        <v>1032</v>
      </c>
      <c r="B19" s="1221" t="str">
        <f>COVER!T25</f>
        <v>Greg@dmacpa.com</v>
      </c>
    </row>
    <row r="20" spans="1:2" x14ac:dyDescent="0.2">
      <c r="A20" t="s">
        <v>1033</v>
      </c>
      <c r="B20" s="1221" t="str">
        <f>COVER!T19</f>
        <v>Wood River</v>
      </c>
    </row>
    <row r="21" spans="1:2" x14ac:dyDescent="0.2">
      <c r="A21" t="s">
        <v>558</v>
      </c>
      <c r="B21" s="1221" t="str">
        <f>COVER!X19</f>
        <v>IL</v>
      </c>
    </row>
    <row r="22" spans="1:2" x14ac:dyDescent="0.2">
      <c r="A22" t="s">
        <v>1034</v>
      </c>
      <c r="B22" s="1221">
        <f>COVER!Z19</f>
        <v>62095</v>
      </c>
    </row>
    <row r="23" spans="1:2" x14ac:dyDescent="0.2">
      <c r="A23" t="s">
        <v>1347</v>
      </c>
      <c r="B23" s="1221" t="str">
        <f>COVER!T21</f>
        <v>(618)254-8188</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73847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198</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198</v>
      </c>
      <c r="C91" s="13" t="s">
        <v>653</v>
      </c>
      <c r="D91" s="13" t="str">
        <f t="shared" si="0"/>
        <v>Error?</v>
      </c>
    </row>
    <row r="92" spans="1:4" x14ac:dyDescent="0.2">
      <c r="A92" s="54">
        <v>31</v>
      </c>
      <c r="B92" s="1221">
        <f>'Assets-Liab 5-6'!C39</f>
        <v>73649</v>
      </c>
      <c r="D92" s="13" t="str">
        <f t="shared" si="0"/>
        <v>Error?</v>
      </c>
    </row>
    <row r="93" spans="1:4" x14ac:dyDescent="0.2">
      <c r="A93" s="54">
        <v>32</v>
      </c>
      <c r="B93" s="1221">
        <f>'Assets-Liab 5-6'!C41</f>
        <v>73847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89422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89422</v>
      </c>
      <c r="D123" s="13" t="str">
        <f t="shared" si="0"/>
        <v>Error?</v>
      </c>
    </row>
    <row r="124" spans="1:4" x14ac:dyDescent="0.2">
      <c r="A124" s="54">
        <v>63</v>
      </c>
      <c r="B124" s="1221">
        <f>'Assets-Liab 5-6'!D41</f>
        <v>89422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1260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1260</v>
      </c>
      <c r="D140" s="13" t="str">
        <f t="shared" si="1"/>
        <v>Error?</v>
      </c>
    </row>
    <row r="141" spans="1:4" x14ac:dyDescent="0.2">
      <c r="A141" s="54">
        <v>80</v>
      </c>
      <c r="B141" s="1221">
        <f>'Assets-Liab 5-6'!E41</f>
        <v>1260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70461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70461</v>
      </c>
      <c r="D170" s="13" t="str">
        <f t="shared" si="1"/>
        <v>Error?</v>
      </c>
    </row>
    <row r="171" spans="1:4" x14ac:dyDescent="0.2">
      <c r="A171" s="54">
        <v>110</v>
      </c>
      <c r="B171" s="1221">
        <f>'Assets-Liab 5-6'!F41</f>
        <v>70461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18150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18150</v>
      </c>
      <c r="D189" s="13" t="str">
        <f t="shared" si="1"/>
        <v>Error?</v>
      </c>
    </row>
    <row r="190" spans="1:4" x14ac:dyDescent="0.2">
      <c r="A190" s="54">
        <v>129</v>
      </c>
      <c r="B190" s="1221">
        <f>'Assets-Liab 5-6'!G41</f>
        <v>18150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1258368</v>
      </c>
      <c r="D274" s="13" t="str">
        <f t="shared" si="3"/>
        <v>Error?</v>
      </c>
    </row>
    <row r="275" spans="1:4" x14ac:dyDescent="0.2">
      <c r="A275" s="54">
        <v>214</v>
      </c>
      <c r="B275" s="1221">
        <f>'Assets-Liab 5-6'!M18</f>
        <v>0</v>
      </c>
      <c r="D275" s="13" t="str">
        <f t="shared" si="3"/>
        <v>Error?</v>
      </c>
    </row>
    <row r="276" spans="1:4" x14ac:dyDescent="0.2">
      <c r="A276" s="54">
        <v>215</v>
      </c>
      <c r="B276" s="1221">
        <f>'Assets-Liab 5-6'!M19</f>
        <v>381437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1639805</v>
      </c>
      <c r="C279" s="13" t="s">
        <v>653</v>
      </c>
      <c r="D279" s="13" t="str">
        <f t="shared" si="3"/>
        <v>Error?</v>
      </c>
    </row>
    <row r="280" spans="1:4" x14ac:dyDescent="0.2">
      <c r="A280" s="54">
        <v>219</v>
      </c>
      <c r="B280" s="1221">
        <f>'Assets-Liab 5-6'!M40</f>
        <v>1639805</v>
      </c>
      <c r="D280" s="13" t="str">
        <f t="shared" si="3"/>
        <v>Error?</v>
      </c>
    </row>
    <row r="281" spans="1:4" x14ac:dyDescent="0.2">
      <c r="A281" s="54">
        <v>220</v>
      </c>
      <c r="B281" s="1221">
        <f>'Assets-Liab 5-6'!M41</f>
        <v>1639805</v>
      </c>
      <c r="C281" s="13" t="s">
        <v>653</v>
      </c>
      <c r="D281" s="13" t="str">
        <f t="shared" si="3"/>
        <v>Error?</v>
      </c>
    </row>
    <row r="282" spans="1:4" x14ac:dyDescent="0.2">
      <c r="A282" s="54">
        <v>221</v>
      </c>
      <c r="B282" s="1221">
        <f>'Assets-Liab 5-6'!N21</f>
        <v>1260</v>
      </c>
      <c r="D282" s="13" t="str">
        <f t="shared" si="3"/>
        <v>Error?</v>
      </c>
    </row>
    <row r="283" spans="1:4" x14ac:dyDescent="0.2">
      <c r="A283" s="54">
        <v>222</v>
      </c>
      <c r="B283" s="1221">
        <f>'Assets-Liab 5-6'!N22</f>
        <v>1018740</v>
      </c>
      <c r="D283" s="13" t="str">
        <f t="shared" si="3"/>
        <v>Error?</v>
      </c>
    </row>
    <row r="284" spans="1:4" x14ac:dyDescent="0.2">
      <c r="A284" s="54">
        <v>223</v>
      </c>
      <c r="B284" s="1221">
        <f>'Assets-Liab 5-6'!N23</f>
        <v>1020000</v>
      </c>
      <c r="C284" s="13" t="s">
        <v>653</v>
      </c>
      <c r="D284" s="13" t="str">
        <f t="shared" si="3"/>
        <v>Error?</v>
      </c>
    </row>
    <row r="285" spans="1:4" x14ac:dyDescent="0.2">
      <c r="A285" s="54">
        <v>224</v>
      </c>
      <c r="B285" s="1221">
        <f>'Assets-Liab 5-6'!N36</f>
        <v>1020000</v>
      </c>
      <c r="D285" s="13" t="str">
        <f t="shared" si="3"/>
        <v>Error?</v>
      </c>
    </row>
    <row r="286" spans="1:4" x14ac:dyDescent="0.2">
      <c r="A286" s="82">
        <v>225</v>
      </c>
      <c r="D286" s="13" t="str">
        <f t="shared" si="3"/>
        <v>OK</v>
      </c>
    </row>
    <row r="287" spans="1:4" x14ac:dyDescent="0.2">
      <c r="A287" s="54">
        <v>226</v>
      </c>
      <c r="B287" s="1221">
        <f>'Assets-Liab 5-6'!N37</f>
        <v>1020000</v>
      </c>
      <c r="C287" s="13" t="s">
        <v>653</v>
      </c>
      <c r="D287" s="13" t="str">
        <f t="shared" si="3"/>
        <v>Error?</v>
      </c>
    </row>
    <row r="288" spans="1:4" x14ac:dyDescent="0.2">
      <c r="A288" s="54">
        <v>227</v>
      </c>
      <c r="B288" s="1221">
        <f>'Assets-Liab 5-6'!N41</f>
        <v>1020000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150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334884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347753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50318</v>
      </c>
      <c r="D733" s="13" t="str">
        <f t="shared" si="10"/>
        <v>Error?</v>
      </c>
    </row>
    <row r="734" spans="1:4" x14ac:dyDescent="0.2">
      <c r="A734" s="54">
        <v>673</v>
      </c>
      <c r="B734" s="1221">
        <f>'Expenditures 15-22'!C53</f>
        <v>50318</v>
      </c>
      <c r="C734" s="13" t="s">
        <v>653</v>
      </c>
      <c r="D734" s="13" t="str">
        <f t="shared" si="10"/>
        <v>Error?</v>
      </c>
    </row>
    <row r="735" spans="1:4" x14ac:dyDescent="0.2">
      <c r="A735" s="54">
        <v>674</v>
      </c>
      <c r="B735" s="1221">
        <f>'Expenditures 15-22'!C55</f>
        <v>14187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14187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16052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16052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80557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428310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48252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52296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7325</v>
      </c>
      <c r="D791" s="13" t="str">
        <f t="shared" si="11"/>
        <v>Error?</v>
      </c>
    </row>
    <row r="792" spans="1:4" x14ac:dyDescent="0.2">
      <c r="A792" s="54">
        <v>731</v>
      </c>
      <c r="B792" s="1221">
        <f>'Expenditures 15-22'!D53</f>
        <v>7325</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7325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59621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4044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5073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13259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3302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3302</v>
      </c>
      <c r="C847" s="13" t="s">
        <v>653</v>
      </c>
      <c r="D847" s="13" t="str">
        <f t="shared" si="12"/>
        <v>Error?</v>
      </c>
    </row>
    <row r="848" spans="1:4" x14ac:dyDescent="0.2">
      <c r="A848" s="54">
        <v>787</v>
      </c>
      <c r="B848" s="1221">
        <f>'Expenditures 15-22'!E49</f>
        <v>5782</v>
      </c>
      <c r="D848" s="13" t="str">
        <f t="shared" si="12"/>
        <v>Error?</v>
      </c>
    </row>
    <row r="849" spans="1:4" x14ac:dyDescent="0.2">
      <c r="A849" s="54">
        <v>788</v>
      </c>
      <c r="B849" s="1221">
        <f>'Expenditures 15-22'!E50</f>
        <v>1987</v>
      </c>
      <c r="D849" s="13" t="str">
        <f t="shared" si="12"/>
        <v>Error?</v>
      </c>
    </row>
    <row r="850" spans="1:4" x14ac:dyDescent="0.2">
      <c r="A850" s="54">
        <v>789</v>
      </c>
      <c r="B850" s="1221">
        <f>'Expenditures 15-22'!E53</f>
        <v>7769</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23470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2860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26330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37401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67001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4551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9699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29</v>
      </c>
      <c r="D906" s="13" t="str">
        <f t="shared" si="13"/>
        <v>Error?</v>
      </c>
    </row>
    <row r="907" spans="1:4" x14ac:dyDescent="0.2">
      <c r="A907" s="54">
        <v>846</v>
      </c>
      <c r="B907" s="1221">
        <f>'Expenditures 15-22'!F50</f>
        <v>1059</v>
      </c>
      <c r="D907" s="13" t="str">
        <f t="shared" si="13"/>
        <v>Error?</v>
      </c>
    </row>
    <row r="908" spans="1:4" x14ac:dyDescent="0.2">
      <c r="A908" s="54">
        <v>847</v>
      </c>
      <c r="B908" s="1221">
        <f>'Expenditures 15-22'!F53</f>
        <v>1088</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19443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19443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20531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30230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391731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5073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423007</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0</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3302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3302</v>
      </c>
      <c r="C1119" s="13" t="s">
        <v>653</v>
      </c>
      <c r="D1119" s="13" t="str">
        <f t="shared" si="16"/>
        <v>Error?</v>
      </c>
    </row>
    <row r="1120" spans="1:4" x14ac:dyDescent="0.2">
      <c r="A1120" s="54">
        <v>1059</v>
      </c>
      <c r="B1120" s="1221">
        <f>'Expenditures 15-22'!K49</f>
        <v>5811</v>
      </c>
      <c r="C1120" s="13" t="s">
        <v>653</v>
      </c>
      <c r="D1120" s="13" t="str">
        <f t="shared" si="16"/>
        <v>Error?</v>
      </c>
    </row>
    <row r="1121" spans="1:4" x14ac:dyDescent="0.2">
      <c r="A1121" s="54">
        <v>1060</v>
      </c>
      <c r="B1121" s="1221">
        <f>'Expenditures 15-22'!K50</f>
        <v>60689</v>
      </c>
      <c r="C1121" s="13" t="s">
        <v>653</v>
      </c>
      <c r="D1121" s="13" t="str">
        <f t="shared" si="16"/>
        <v>Error?</v>
      </c>
    </row>
    <row r="1122" spans="1:4" x14ac:dyDescent="0.2">
      <c r="A1122" s="54">
        <v>1061</v>
      </c>
      <c r="B1122" s="1221">
        <f>'Expenditures 15-22'!K53</f>
        <v>66500</v>
      </c>
      <c r="C1122" s="13" t="s">
        <v>653</v>
      </c>
      <c r="D1122" s="13" t="str">
        <f t="shared" si="16"/>
        <v>Error?</v>
      </c>
    </row>
    <row r="1123" spans="1:4" x14ac:dyDescent="0.2">
      <c r="A1123" s="54">
        <v>1062</v>
      </c>
      <c r="B1123" s="1221">
        <f>'Expenditures 15-22'!K55</f>
        <v>14187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14187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23470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38355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61825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145814</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16341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585162</v>
      </c>
      <c r="C1152" s="13" t="s">
        <v>653</v>
      </c>
      <c r="D1152" s="13" t="str">
        <f t="shared" si="17"/>
        <v>Error?</v>
      </c>
    </row>
    <row r="1153" spans="1:4" x14ac:dyDescent="0.2">
      <c r="A1153" s="54">
        <v>1092</v>
      </c>
      <c r="B1153" s="1221">
        <f>'Expenditures 15-22'!K115</f>
        <v>21892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13549</v>
      </c>
      <c r="D1221" s="13" t="str">
        <f t="shared" si="18"/>
        <v>Error?</v>
      </c>
    </row>
    <row r="1222" spans="1:4" x14ac:dyDescent="0.2">
      <c r="A1222" s="82">
        <v>1161</v>
      </c>
      <c r="D1222" s="13" t="str">
        <f t="shared" si="18"/>
        <v>OK</v>
      </c>
    </row>
    <row r="1223" spans="1:4" x14ac:dyDescent="0.2">
      <c r="A1223" s="54">
        <v>1162</v>
      </c>
      <c r="B1223" s="1221">
        <f>'Expenditures 15-22'!C127</f>
        <v>13549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13549</v>
      </c>
      <c r="C1225" s="13" t="s">
        <v>653</v>
      </c>
      <c r="D1225" s="13" t="str">
        <f t="shared" si="18"/>
        <v>Error?</v>
      </c>
    </row>
    <row r="1226" spans="1:4" x14ac:dyDescent="0.2">
      <c r="A1226" s="54">
        <v>1165</v>
      </c>
      <c r="B1226" s="1221">
        <f>'Expenditures 15-22'!C150</f>
        <v>13549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18949</v>
      </c>
      <c r="D1237" s="13" t="str">
        <f t="shared" si="18"/>
        <v>Error?</v>
      </c>
    </row>
    <row r="1238" spans="1:4" x14ac:dyDescent="0.2">
      <c r="A1238" s="82">
        <v>1177</v>
      </c>
      <c r="D1238" s="13" t="str">
        <f t="shared" si="18"/>
        <v>OK</v>
      </c>
    </row>
    <row r="1239" spans="1:4" x14ac:dyDescent="0.2">
      <c r="A1239" s="54">
        <v>1178</v>
      </c>
      <c r="B1239" s="1221">
        <f>'Expenditures 15-22'!E127</f>
        <v>18949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18949</v>
      </c>
      <c r="C1241" s="13" t="s">
        <v>653</v>
      </c>
      <c r="D1241" s="13" t="str">
        <f t="shared" si="18"/>
        <v>Error?</v>
      </c>
    </row>
    <row r="1242" spans="1:4" x14ac:dyDescent="0.2">
      <c r="A1242" s="54">
        <v>1181</v>
      </c>
      <c r="B1242" s="1221">
        <f>'Expenditures 15-22'!E150</f>
        <v>18949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5048</v>
      </c>
      <c r="D1245" s="13" t="str">
        <f t="shared" si="18"/>
        <v>Error?</v>
      </c>
    </row>
    <row r="1246" spans="1:4" x14ac:dyDescent="0.2">
      <c r="A1246" s="82">
        <v>1185</v>
      </c>
      <c r="D1246" s="13" t="str">
        <f t="shared" si="18"/>
        <v>OK</v>
      </c>
    </row>
    <row r="1247" spans="1:4" x14ac:dyDescent="0.2">
      <c r="A1247" s="54">
        <v>1186</v>
      </c>
      <c r="B1247" s="1221">
        <f>'Expenditures 15-22'!F127</f>
        <v>5048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5048</v>
      </c>
      <c r="C1249" s="13" t="s">
        <v>653</v>
      </c>
      <c r="D1249" s="13" t="str">
        <f t="shared" si="18"/>
        <v>Error?</v>
      </c>
    </row>
    <row r="1250" spans="1:4" x14ac:dyDescent="0.2">
      <c r="A1250" s="54">
        <v>1189</v>
      </c>
      <c r="B1250" s="1221">
        <f>'Expenditures 15-22'!F150</f>
        <v>5048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37546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37546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37546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37546</v>
      </c>
      <c r="C1288" s="13" t="s">
        <v>653</v>
      </c>
      <c r="D1288" s="13" t="str">
        <f t="shared" si="19"/>
        <v>Error?</v>
      </c>
    </row>
    <row r="1289" spans="1:4" x14ac:dyDescent="0.2">
      <c r="A1289" s="54">
        <v>1228</v>
      </c>
      <c r="B1289" s="1221">
        <f>'Expenditures 15-22'!K151</f>
        <v>19857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55470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105970</v>
      </c>
      <c r="C1317" s="13" t="s">
        <v>653</v>
      </c>
      <c r="D1317" s="13" t="str">
        <f t="shared" si="19"/>
        <v>Error?</v>
      </c>
    </row>
    <row r="1318" spans="1:4" x14ac:dyDescent="0.2">
      <c r="A1318" s="54">
        <v>1257</v>
      </c>
      <c r="B1318" s="1221">
        <f>'Expenditures 15-22'!H168</f>
        <v>105970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55470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105970</v>
      </c>
      <c r="C1331" s="13" t="s">
        <v>653</v>
      </c>
      <c r="D1331" s="13" t="str">
        <f t="shared" si="19"/>
        <v>Error?</v>
      </c>
    </row>
    <row r="1332" spans="1:4" x14ac:dyDescent="0.2">
      <c r="A1332" s="54">
        <v>1271</v>
      </c>
      <c r="B1332" s="1221">
        <f>'Expenditures 15-22'!K168</f>
        <v>105970</v>
      </c>
      <c r="C1332" s="13" t="s">
        <v>653</v>
      </c>
      <c r="D1332" s="13" t="str">
        <f t="shared" si="19"/>
        <v>Error?</v>
      </c>
    </row>
    <row r="1333" spans="1:4" x14ac:dyDescent="0.2">
      <c r="A1333" s="54">
        <v>1272</v>
      </c>
      <c r="B1333" s="1221">
        <f>'Expenditures 15-22'!K169</f>
        <v>-514</v>
      </c>
      <c r="C1333" s="13" t="s">
        <v>653</v>
      </c>
      <c r="D1333" s="13" t="str">
        <f t="shared" si="19"/>
        <v>Error?</v>
      </c>
    </row>
    <row r="1334" spans="1:4" x14ac:dyDescent="0.2">
      <c r="A1334" s="82">
        <v>1273</v>
      </c>
      <c r="D1334" s="13" t="str">
        <f t="shared" si="19"/>
        <v>OK</v>
      </c>
    </row>
    <row r="1335" spans="1:4" x14ac:dyDescent="0.2">
      <c r="A1335" s="54">
        <v>1274</v>
      </c>
      <c r="B1335" s="1221">
        <f>'Expenditures 15-22'!C176</f>
        <v>24118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24118</v>
      </c>
      <c r="C1339" s="13" t="s">
        <v>653</v>
      </c>
      <c r="D1339" s="13" t="str">
        <f t="shared" si="19"/>
        <v>Error?</v>
      </c>
    </row>
    <row r="1340" spans="1:4" x14ac:dyDescent="0.2">
      <c r="A1340" s="54">
        <v>1279</v>
      </c>
      <c r="B1340" s="1221">
        <f>'Expenditures 15-22'!C204</f>
        <v>24118</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20969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20969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20969</v>
      </c>
      <c r="C1353" s="13" t="s">
        <v>653</v>
      </c>
      <c r="D1353" s="13" t="str">
        <f t="shared" si="20"/>
        <v>Error?</v>
      </c>
    </row>
    <row r="1354" spans="1:4" x14ac:dyDescent="0.2">
      <c r="A1354" s="54">
        <v>1293</v>
      </c>
      <c r="B1354" s="1221">
        <f>'Expenditures 15-22'!F176</f>
        <v>8523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8523</v>
      </c>
      <c r="C1358" s="13" t="s">
        <v>653</v>
      </c>
      <c r="D1358" s="13" t="str">
        <f t="shared" si="20"/>
        <v>Error?</v>
      </c>
    </row>
    <row r="1359" spans="1:4" x14ac:dyDescent="0.2">
      <c r="A1359" s="54">
        <v>1298</v>
      </c>
      <c r="B1359" s="1221">
        <f>'Expenditures 15-22'!F204</f>
        <v>8523</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53610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53610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53610</v>
      </c>
      <c r="C1388" s="13" t="s">
        <v>653</v>
      </c>
      <c r="D1388" s="13" t="str">
        <f t="shared" si="20"/>
        <v>Error?</v>
      </c>
    </row>
    <row r="1389" spans="1:4" x14ac:dyDescent="0.2">
      <c r="A1389" s="54">
        <v>1328</v>
      </c>
      <c r="B1389" s="1221">
        <f>'Expenditures 15-22'!K205</f>
        <v>388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5424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5885</v>
      </c>
      <c r="D1423" s="13" t="str">
        <f t="shared" si="21"/>
        <v>Error?</v>
      </c>
    </row>
    <row r="1424" spans="1:4" x14ac:dyDescent="0.2">
      <c r="A1424" s="54">
        <v>1363</v>
      </c>
      <c r="B1424" s="1221">
        <f>'Expenditures 15-22'!D251</f>
        <v>5885</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4209</v>
      </c>
      <c r="D1431" s="13" t="str">
        <f t="shared" si="21"/>
        <v>Error?</v>
      </c>
    </row>
    <row r="1432" spans="1:4" x14ac:dyDescent="0.2">
      <c r="A1432" s="54">
        <v>1371</v>
      </c>
      <c r="B1432" s="1221">
        <f>'Expenditures 15-22'!D261</f>
        <v>5439</v>
      </c>
      <c r="D1432" s="13" t="str">
        <f t="shared" si="21"/>
        <v>Error?</v>
      </c>
    </row>
    <row r="1433" spans="1:4" x14ac:dyDescent="0.2">
      <c r="A1433" s="54">
        <v>1372</v>
      </c>
      <c r="B1433" s="1221">
        <f>'Expenditures 15-22'!D262</f>
        <v>3676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13324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19209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24633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5424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5885</v>
      </c>
      <c r="C1487" s="13" t="s">
        <v>653</v>
      </c>
      <c r="D1487" s="13" t="str">
        <f t="shared" si="22"/>
        <v>Error?</v>
      </c>
    </row>
    <row r="1488" spans="1:4" x14ac:dyDescent="0.2">
      <c r="A1488" s="54">
        <v>1427</v>
      </c>
      <c r="B1488" s="1221">
        <f>'Expenditures 15-22'!K251</f>
        <v>5885</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4209</v>
      </c>
      <c r="C1495" s="13" t="s">
        <v>653</v>
      </c>
      <c r="D1495" s="13" t="str">
        <f t="shared" si="22"/>
        <v>Error?</v>
      </c>
    </row>
    <row r="1496" spans="1:4" x14ac:dyDescent="0.2">
      <c r="A1496" s="54">
        <v>1435</v>
      </c>
      <c r="B1496" s="1221">
        <f>'Expenditures 15-22'!K261</f>
        <v>5439</v>
      </c>
      <c r="C1496" s="13" t="s">
        <v>653</v>
      </c>
      <c r="D1496" s="13" t="str">
        <f t="shared" si="22"/>
        <v>Error?</v>
      </c>
    </row>
    <row r="1497" spans="1:4" x14ac:dyDescent="0.2">
      <c r="A1497" s="54">
        <v>1436</v>
      </c>
      <c r="B1497" s="1221">
        <f>'Expenditures 15-22'!K262</f>
        <v>3676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13324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19209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24633</v>
      </c>
      <c r="C1517" s="13" t="s">
        <v>653</v>
      </c>
      <c r="D1517" s="13" t="str">
        <f t="shared" si="22"/>
        <v>Error?</v>
      </c>
    </row>
    <row r="1518" spans="1:4" x14ac:dyDescent="0.2">
      <c r="A1518" s="54">
        <v>1457</v>
      </c>
      <c r="B1518" s="1221">
        <f>'Expenditures 15-22'!K289</f>
        <v>8817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50754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73649</v>
      </c>
      <c r="C1630" s="13" t="s">
        <v>653</v>
      </c>
      <c r="D1630" s="13" t="str">
        <f t="shared" si="24"/>
        <v>Error?</v>
      </c>
    </row>
    <row r="1631" spans="1:4" x14ac:dyDescent="0.2">
      <c r="A1631" s="54">
        <v>1570</v>
      </c>
      <c r="B1631" s="1221">
        <f>'Acct Summary 7-8'!D79</f>
        <v>69921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89422</v>
      </c>
      <c r="C1644" s="13" t="s">
        <v>653</v>
      </c>
      <c r="D1644" s="13" t="str">
        <f t="shared" si="24"/>
        <v>Error?</v>
      </c>
    </row>
    <row r="1645" spans="1:4" x14ac:dyDescent="0.2">
      <c r="A1645" s="54">
        <v>1584</v>
      </c>
      <c r="B1645" s="1221">
        <f>'Acct Summary 7-8'!E79</f>
        <v>1774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1260</v>
      </c>
      <c r="C1658" s="13" t="s">
        <v>653</v>
      </c>
      <c r="D1658" s="13" t="str">
        <f t="shared" si="24"/>
        <v>Error?</v>
      </c>
    </row>
    <row r="1659" spans="1:4" x14ac:dyDescent="0.2">
      <c r="A1659" s="54">
        <v>1598</v>
      </c>
      <c r="B1659" s="1221">
        <f>'Acct Summary 7-8'!F79</f>
        <v>70353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70461</v>
      </c>
      <c r="C1672" s="13" t="s">
        <v>653</v>
      </c>
      <c r="D1672" s="13" t="str">
        <f t="shared" si="25"/>
        <v>Error?</v>
      </c>
    </row>
    <row r="1673" spans="1:4" x14ac:dyDescent="0.2">
      <c r="A1673" s="54">
        <v>1612</v>
      </c>
      <c r="B1673" s="1221">
        <f>'Acct Summary 7-8'!G79</f>
        <v>9406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18150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275889</v>
      </c>
      <c r="C1744" s="13" t="s">
        <v>653</v>
      </c>
      <c r="D1744" s="13" t="str">
        <f t="shared" si="26"/>
        <v>Error?</v>
      </c>
    </row>
    <row r="1745" spans="1:5" x14ac:dyDescent="0.2">
      <c r="A1745" s="54">
        <v>1684</v>
      </c>
      <c r="B1745" s="1221">
        <f>'Tax Sched 24'!B5</f>
        <v>40572</v>
      </c>
      <c r="C1745" s="13" t="s">
        <v>653</v>
      </c>
      <c r="D1745" s="13" t="str">
        <f t="shared" si="26"/>
        <v>Error?</v>
      </c>
    </row>
    <row r="1746" spans="1:5" x14ac:dyDescent="0.2">
      <c r="A1746" s="54">
        <v>1685</v>
      </c>
      <c r="B1746" s="1221">
        <f>'Tax Sched 24'!B6</f>
        <v>105365</v>
      </c>
      <c r="C1746" s="13" t="s">
        <v>653</v>
      </c>
      <c r="D1746" s="13" t="str">
        <f t="shared" si="26"/>
        <v>Error?</v>
      </c>
    </row>
    <row r="1747" spans="1:5" x14ac:dyDescent="0.2">
      <c r="A1747" s="54">
        <v>1686</v>
      </c>
      <c r="B1747" s="1221">
        <f>'Tax Sched 24'!B7</f>
        <v>19475</v>
      </c>
      <c r="C1747" s="13" t="s">
        <v>653</v>
      </c>
      <c r="D1747" s="13" t="str">
        <f t="shared" si="26"/>
        <v>Error?</v>
      </c>
    </row>
    <row r="1748" spans="1:5" x14ac:dyDescent="0.2">
      <c r="A1748" s="54">
        <v>1687</v>
      </c>
      <c r="B1748" s="1221">
        <f>'Tax Sched 24'!B8</f>
        <v>16584</v>
      </c>
      <c r="C1748" s="13" t="s">
        <v>653</v>
      </c>
      <c r="D1748" s="13" t="str">
        <f t="shared" si="26"/>
        <v>Error?</v>
      </c>
    </row>
    <row r="1749" spans="1:5" x14ac:dyDescent="0.2">
      <c r="A1749" s="54">
        <v>1688</v>
      </c>
      <c r="B1749" s="1221">
        <f>'Tax Sched 24'!B10</f>
        <v>8114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90536</v>
      </c>
      <c r="C1752" s="13" t="s">
        <v>653</v>
      </c>
      <c r="D1752" s="13" t="str">
        <f t="shared" si="26"/>
        <v>Error?</v>
      </c>
    </row>
    <row r="1753" spans="1:5" x14ac:dyDescent="0.2">
      <c r="A1753" s="54">
        <v>1692</v>
      </c>
      <c r="B1753" s="1221">
        <f>'Tax Sched 24'!B12</f>
        <v>8114</v>
      </c>
      <c r="C1753" s="13" t="s">
        <v>653</v>
      </c>
      <c r="D1753" s="13" t="str">
        <f t="shared" si="26"/>
        <v>Error?</v>
      </c>
    </row>
    <row r="1754" spans="1:5" x14ac:dyDescent="0.2">
      <c r="A1754" s="54">
        <v>1693</v>
      </c>
      <c r="B1754" s="1221">
        <f>'Tax Sched 24'!B14</f>
        <v>3247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592594</v>
      </c>
      <c r="C1759" s="13" t="s">
        <v>653</v>
      </c>
      <c r="D1759" s="13" t="str">
        <f t="shared" si="26"/>
        <v>Error?</v>
      </c>
    </row>
    <row r="1760" spans="1:5" x14ac:dyDescent="0.2">
      <c r="A1760" s="54">
        <v>1699</v>
      </c>
      <c r="B1760" s="1221">
        <f>'Tax Sched 24'!D4</f>
        <v>275889</v>
      </c>
      <c r="C1760" s="13" t="s">
        <v>653</v>
      </c>
      <c r="D1760" s="13" t="str">
        <f t="shared" si="26"/>
        <v>Error?</v>
      </c>
    </row>
    <row r="1761" spans="1:5" x14ac:dyDescent="0.2">
      <c r="A1761" s="54">
        <v>1700</v>
      </c>
      <c r="B1761" s="1221">
        <f>'Tax Sched 24'!D5</f>
        <v>40572</v>
      </c>
      <c r="C1761" s="13" t="s">
        <v>653</v>
      </c>
      <c r="D1761" s="13" t="str">
        <f t="shared" si="26"/>
        <v>Error?</v>
      </c>
    </row>
    <row r="1762" spans="1:5" s="79" customFormat="1" x14ac:dyDescent="0.2">
      <c r="A1762" s="54">
        <v>1701</v>
      </c>
      <c r="B1762" s="1221">
        <f>'Tax Sched 24'!D6</f>
        <v>105365</v>
      </c>
      <c r="C1762" s="13" t="s">
        <v>653</v>
      </c>
      <c r="D1762" s="13" t="str">
        <f t="shared" si="26"/>
        <v>Error?</v>
      </c>
      <c r="E1762" s="80"/>
    </row>
    <row r="1763" spans="1:5" x14ac:dyDescent="0.2">
      <c r="A1763" s="54">
        <v>1702</v>
      </c>
      <c r="B1763" s="1221">
        <f>'Tax Sched 24'!D7</f>
        <v>19475</v>
      </c>
      <c r="C1763" s="13" t="s">
        <v>653</v>
      </c>
      <c r="D1763" s="13" t="str">
        <f t="shared" si="26"/>
        <v>Error?</v>
      </c>
    </row>
    <row r="1764" spans="1:5" x14ac:dyDescent="0.2">
      <c r="A1764" s="54">
        <v>1703</v>
      </c>
      <c r="B1764" s="1221">
        <f>'Tax Sched 24'!D8</f>
        <v>16584</v>
      </c>
      <c r="C1764" s="13" t="s">
        <v>653</v>
      </c>
      <c r="D1764" s="13" t="str">
        <f t="shared" si="26"/>
        <v>Error?</v>
      </c>
    </row>
    <row r="1765" spans="1:5" x14ac:dyDescent="0.2">
      <c r="A1765" s="54">
        <v>1704</v>
      </c>
      <c r="B1765" s="1221">
        <f>'Tax Sched 24'!D10</f>
        <v>8114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90536</v>
      </c>
      <c r="C1768" s="13" t="s">
        <v>653</v>
      </c>
      <c r="D1768" s="13" t="str">
        <f t="shared" si="26"/>
        <v>Error?</v>
      </c>
    </row>
    <row r="1769" spans="1:5" x14ac:dyDescent="0.2">
      <c r="A1769" s="54">
        <v>1708</v>
      </c>
      <c r="B1769" s="1221">
        <f>'Tax Sched 24'!D12</f>
        <v>8114</v>
      </c>
      <c r="C1769" s="13" t="s">
        <v>653</v>
      </c>
      <c r="D1769" s="13" t="str">
        <f t="shared" si="26"/>
        <v>Error?</v>
      </c>
    </row>
    <row r="1770" spans="1:5" x14ac:dyDescent="0.2">
      <c r="A1770" s="54">
        <v>1709</v>
      </c>
      <c r="B1770" s="1221">
        <f>'Tax Sched 24'!D14</f>
        <v>3247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592594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286389</v>
      </c>
      <c r="C1792" s="13" t="s">
        <v>653</v>
      </c>
      <c r="D1792" s="13" t="str">
        <f t="shared" si="27"/>
        <v>Error?</v>
      </c>
    </row>
    <row r="1793" spans="1:4" x14ac:dyDescent="0.2">
      <c r="A1793" s="54">
        <v>1732</v>
      </c>
      <c r="B1793" s="1221">
        <f>'Tax Sched 24'!F5</f>
        <v>42116</v>
      </c>
      <c r="C1793" s="13" t="s">
        <v>653</v>
      </c>
      <c r="D1793" s="13" t="str">
        <f t="shared" si="27"/>
        <v>Error?</v>
      </c>
    </row>
    <row r="1794" spans="1:4" x14ac:dyDescent="0.2">
      <c r="A1794" s="54">
        <v>1733</v>
      </c>
      <c r="B1794" s="1221">
        <f>'Tax Sched 24'!F6</f>
        <v>102595</v>
      </c>
      <c r="C1794" s="13" t="s">
        <v>653</v>
      </c>
      <c r="D1794" s="13" t="str">
        <f t="shared" si="27"/>
        <v>Error?</v>
      </c>
    </row>
    <row r="1795" spans="1:4" x14ac:dyDescent="0.2">
      <c r="A1795" s="54">
        <v>1734</v>
      </c>
      <c r="B1795" s="1221">
        <f>'Tax Sched 24'!F7</f>
        <v>20216</v>
      </c>
      <c r="C1795" s="13" t="s">
        <v>653</v>
      </c>
      <c r="D1795" s="13" t="str">
        <f t="shared" si="27"/>
        <v>Error?</v>
      </c>
    </row>
    <row r="1796" spans="1:4" x14ac:dyDescent="0.2">
      <c r="A1796" s="54">
        <v>1735</v>
      </c>
      <c r="B1796" s="1221">
        <f>'Tax Sched 24'!F8</f>
        <v>16941</v>
      </c>
      <c r="C1796" s="13" t="s">
        <v>653</v>
      </c>
      <c r="D1796" s="13" t="str">
        <f t="shared" si="27"/>
        <v>Error?</v>
      </c>
    </row>
    <row r="1797" spans="1:4" x14ac:dyDescent="0.2">
      <c r="A1797" s="54">
        <v>1736</v>
      </c>
      <c r="B1797" s="1221">
        <f>'Tax Sched 24'!F10</f>
        <v>8423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92450</v>
      </c>
      <c r="C1800" s="13" t="s">
        <v>653</v>
      </c>
      <c r="D1800" s="13" t="str">
        <f t="shared" si="27"/>
        <v>Error?</v>
      </c>
    </row>
    <row r="1801" spans="1:4" x14ac:dyDescent="0.2">
      <c r="A1801" s="54">
        <v>1740</v>
      </c>
      <c r="B1801" s="1221">
        <f>'Tax Sched 24'!F12</f>
        <v>8423</v>
      </c>
      <c r="C1801" s="13" t="s">
        <v>653</v>
      </c>
      <c r="D1801" s="13" t="str">
        <f t="shared" si="27"/>
        <v>Error?</v>
      </c>
    </row>
    <row r="1802" spans="1:4" x14ac:dyDescent="0.2">
      <c r="A1802" s="54">
        <v>1741</v>
      </c>
      <c r="B1802" s="1221">
        <f>'Tax Sched 24'!F14</f>
        <v>3369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286389</v>
      </c>
      <c r="D1808" s="13" t="str">
        <f t="shared" si="27"/>
        <v>Error?</v>
      </c>
    </row>
    <row r="1809" spans="1:4" x14ac:dyDescent="0.2">
      <c r="A1809" s="54">
        <v>1748</v>
      </c>
      <c r="B1809" s="1221">
        <f>'Tax Sched 24'!E5</f>
        <v>42116</v>
      </c>
      <c r="D1809" s="13" t="str">
        <f t="shared" si="27"/>
        <v>Error?</v>
      </c>
    </row>
    <row r="1810" spans="1:4" x14ac:dyDescent="0.2">
      <c r="A1810" s="54">
        <v>1749</v>
      </c>
      <c r="B1810" s="1221">
        <f>'Tax Sched 24'!E6</f>
        <v>102595</v>
      </c>
      <c r="D1810" s="13" t="str">
        <f t="shared" si="27"/>
        <v>Error?</v>
      </c>
    </row>
    <row r="1811" spans="1:4" x14ac:dyDescent="0.2">
      <c r="A1811" s="54">
        <v>1750</v>
      </c>
      <c r="B1811" s="1221">
        <f>'Tax Sched 24'!E7</f>
        <v>20216</v>
      </c>
      <c r="D1811" s="13" t="str">
        <f t="shared" si="27"/>
        <v>Error?</v>
      </c>
    </row>
    <row r="1812" spans="1:4" x14ac:dyDescent="0.2">
      <c r="A1812" s="54">
        <v>1751</v>
      </c>
      <c r="B1812" s="1221">
        <f>'Tax Sched 24'!E8</f>
        <v>16941</v>
      </c>
      <c r="D1812" s="13" t="str">
        <f t="shared" si="27"/>
        <v>Error?</v>
      </c>
    </row>
    <row r="1813" spans="1:4" x14ac:dyDescent="0.2">
      <c r="A1813" s="54">
        <v>1752</v>
      </c>
      <c r="B1813" s="1221">
        <f>'Tax Sched 24'!E10</f>
        <v>8423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92450</v>
      </c>
      <c r="D1816" s="13" t="str">
        <f t="shared" si="27"/>
        <v>Error?</v>
      </c>
    </row>
    <row r="1817" spans="1:4" x14ac:dyDescent="0.2">
      <c r="A1817" s="54">
        <v>1756</v>
      </c>
      <c r="B1817" s="1221">
        <f>'Tax Sched 24'!E12</f>
        <v>8423</v>
      </c>
      <c r="D1817" s="13" t="str">
        <f t="shared" si="27"/>
        <v>Error?</v>
      </c>
    </row>
    <row r="1818" spans="1:4" x14ac:dyDescent="0.2">
      <c r="A1818" s="54">
        <v>1757</v>
      </c>
      <c r="B1818" s="1221">
        <f>'Tax Sched 24'!E14</f>
        <v>3369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606286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1070000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3247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3248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3248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1258368</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232746</v>
      </c>
      <c r="D2011" s="13" t="str">
        <f t="shared" si="30"/>
        <v>Error?</v>
      </c>
    </row>
    <row r="2012" spans="1:4" x14ac:dyDescent="0.2">
      <c r="A2012" s="54">
        <v>1951</v>
      </c>
      <c r="B2012" s="1221">
        <f>'Cap Outlay Deprec 27'!C13</f>
        <v>148691</v>
      </c>
      <c r="D2012" s="13" t="str">
        <f t="shared" si="30"/>
        <v>Error?</v>
      </c>
    </row>
    <row r="2013" spans="1:4" x14ac:dyDescent="0.2">
      <c r="A2013" s="54">
        <v>1952</v>
      </c>
      <c r="B2013" s="1221">
        <f>'Cap Outlay Deprec 27'!C16</f>
        <v>1639805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1258368</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232746</v>
      </c>
      <c r="C2029" s="13" t="s">
        <v>653</v>
      </c>
      <c r="D2029" s="13" t="str">
        <f t="shared" si="30"/>
        <v>Error?</v>
      </c>
    </row>
    <row r="2030" spans="1:4" x14ac:dyDescent="0.2">
      <c r="A2030" s="54">
        <v>1969</v>
      </c>
      <c r="B2030" s="1221">
        <f>'Cap Outlay Deprec 27'!F13</f>
        <v>148691</v>
      </c>
      <c r="C2030" s="13" t="s">
        <v>653</v>
      </c>
      <c r="D2030" s="13" t="str">
        <f t="shared" si="30"/>
        <v>Error?</v>
      </c>
    </row>
    <row r="2031" spans="1:4" x14ac:dyDescent="0.2">
      <c r="A2031" s="54">
        <v>1970</v>
      </c>
      <c r="B2031" s="1221">
        <f>'Cap Outlay Deprec 27'!F16</f>
        <v>1639805</v>
      </c>
      <c r="C2031" s="13" t="s">
        <v>653</v>
      </c>
      <c r="D2031" s="13" t="str">
        <f t="shared" si="30"/>
        <v>Error?</v>
      </c>
    </row>
    <row r="2032" spans="1:4" x14ac:dyDescent="0.2">
      <c r="A2032" s="82">
        <v>1971</v>
      </c>
      <c r="D2032" s="13" t="str">
        <f t="shared" si="30"/>
        <v>OK</v>
      </c>
    </row>
    <row r="2033" spans="1:4" x14ac:dyDescent="0.2">
      <c r="A2033" s="54">
        <v>1972</v>
      </c>
      <c r="B2033" s="1221">
        <f>'Cap Outlay Deprec 27'!H8</f>
        <v>125310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161495</v>
      </c>
      <c r="D2035" s="13" t="str">
        <f t="shared" si="30"/>
        <v>Error?</v>
      </c>
    </row>
    <row r="2036" spans="1:4" x14ac:dyDescent="0.2">
      <c r="A2036" s="54">
        <v>1975</v>
      </c>
      <c r="B2036" s="1221">
        <f>'Cap Outlay Deprec 27'!H13</f>
        <v>148691</v>
      </c>
      <c r="D2036" s="13" t="str">
        <f t="shared" si="30"/>
        <v>Error?</v>
      </c>
    </row>
    <row r="2037" spans="1:4" x14ac:dyDescent="0.2">
      <c r="A2037" s="54">
        <v>1976</v>
      </c>
      <c r="B2037" s="1221">
        <f>'Cap Outlay Deprec 27'!H16</f>
        <v>435496</v>
      </c>
      <c r="C2037" s="13" t="s">
        <v>653</v>
      </c>
      <c r="D2037" s="13" t="str">
        <f t="shared" si="30"/>
        <v>Error?</v>
      </c>
    </row>
    <row r="2038" spans="1:4" x14ac:dyDescent="0.2">
      <c r="A2038" s="82">
        <v>1977</v>
      </c>
      <c r="D2038" s="13" t="str">
        <f t="shared" si="30"/>
        <v>OK</v>
      </c>
    </row>
    <row r="2039" spans="1:4" x14ac:dyDescent="0.2">
      <c r="A2039" s="54">
        <v>1978</v>
      </c>
      <c r="B2039" s="1221">
        <f>'Cap Outlay Deprec 27'!I8</f>
        <v>25167</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8081</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33248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150477</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169576</v>
      </c>
      <c r="C2053" s="13" t="s">
        <v>653</v>
      </c>
      <c r="D2053" s="13" t="str">
        <f t="shared" si="31"/>
        <v>Error?</v>
      </c>
    </row>
    <row r="2054" spans="1:4" x14ac:dyDescent="0.2">
      <c r="A2054" s="54">
        <v>1993</v>
      </c>
      <c r="B2054" s="1221">
        <f>'Cap Outlay Deprec 27'!K13</f>
        <v>148691</v>
      </c>
      <c r="C2054" s="13" t="s">
        <v>653</v>
      </c>
      <c r="D2054" s="13" t="str">
        <f t="shared" si="31"/>
        <v>Error?</v>
      </c>
    </row>
    <row r="2055" spans="1:4" x14ac:dyDescent="0.2">
      <c r="A2055" s="54">
        <v>1994</v>
      </c>
      <c r="B2055" s="1221">
        <f>'Cap Outlay Deprec 27'!K16</f>
        <v>468744</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1107891</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63170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1171061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16341</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150</v>
      </c>
      <c r="D2106" s="13" t="str">
        <f t="shared" si="31"/>
        <v>Error?</v>
      </c>
    </row>
    <row r="2107" spans="1:4" x14ac:dyDescent="0.2">
      <c r="A2107" s="54">
        <v>2046</v>
      </c>
      <c r="B2107" s="1221">
        <f>'Rest Tax Levies-Tort Im 26'!H11</f>
        <v>1</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337996</v>
      </c>
      <c r="C2551" s="13" t="s">
        <v>653</v>
      </c>
      <c r="D2551" s="13" t="str">
        <f t="shared" si="38"/>
        <v>Error?</v>
      </c>
    </row>
    <row r="2552" spans="1:4" x14ac:dyDescent="0.2">
      <c r="A2552" s="82">
        <v>2491</v>
      </c>
      <c r="D2552" s="13" t="str">
        <f t="shared" si="38"/>
        <v>OK</v>
      </c>
    </row>
    <row r="2553" spans="1:4" x14ac:dyDescent="0.2">
      <c r="A2553" s="54">
        <v>2492</v>
      </c>
      <c r="B2553" s="1221">
        <f>'Acct Summary 7-8'!C6</f>
        <v>244071</v>
      </c>
      <c r="C2553" s="13" t="s">
        <v>653</v>
      </c>
      <c r="D2553" s="13" t="str">
        <f t="shared" si="38"/>
        <v>Error?</v>
      </c>
    </row>
    <row r="2554" spans="1:4" x14ac:dyDescent="0.2">
      <c r="A2554" s="54">
        <v>2493</v>
      </c>
      <c r="B2554" s="1221">
        <f>'Acct Summary 7-8'!C7</f>
        <v>24987</v>
      </c>
      <c r="C2554" s="13" t="s">
        <v>653</v>
      </c>
      <c r="D2554" s="13" t="str">
        <f t="shared" si="38"/>
        <v>Error?</v>
      </c>
    </row>
    <row r="2555" spans="1:4" x14ac:dyDescent="0.2">
      <c r="A2555" s="54">
        <v>2494</v>
      </c>
      <c r="B2555" s="1221">
        <f>'Acct Summary 7-8'!C8</f>
        <v>607054</v>
      </c>
      <c r="C2555" s="13" t="s">
        <v>653</v>
      </c>
      <c r="D2555" s="13" t="str">
        <f t="shared" si="38"/>
        <v>Error?</v>
      </c>
    </row>
    <row r="2556" spans="1:4" x14ac:dyDescent="0.2">
      <c r="A2556" s="54">
        <v>2495</v>
      </c>
      <c r="B2556" s="1221">
        <f>'Acct Summary 7-8'!C12</f>
        <v>423007</v>
      </c>
      <c r="C2556" s="13" t="s">
        <v>653</v>
      </c>
      <c r="D2556" s="13" t="str">
        <f t="shared" si="38"/>
        <v>Error?</v>
      </c>
    </row>
    <row r="2557" spans="1:4" x14ac:dyDescent="0.2">
      <c r="A2557" s="54">
        <v>2496</v>
      </c>
      <c r="B2557" s="1221">
        <f>'Acct Summary 7-8'!C13</f>
        <v>145814</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16341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585162</v>
      </c>
      <c r="C2561" s="13" t="s">
        <v>653</v>
      </c>
      <c r="D2561" s="13" t="str">
        <f t="shared" si="39"/>
        <v>Error?</v>
      </c>
    </row>
    <row r="2562" spans="1:4" x14ac:dyDescent="0.2">
      <c r="A2562" s="54">
        <v>2501</v>
      </c>
      <c r="B2562" s="1221">
        <f>'Acct Summary 7-8'!C20</f>
        <v>21892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57403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57403</v>
      </c>
      <c r="C2568" s="13" t="s">
        <v>653</v>
      </c>
      <c r="D2568" s="13" t="str">
        <f t="shared" si="39"/>
        <v>Error?</v>
      </c>
    </row>
    <row r="2569" spans="1:4" x14ac:dyDescent="0.2">
      <c r="A2569" s="54">
        <v>2508</v>
      </c>
      <c r="B2569" s="1221">
        <f>'Acct Summary 7-8'!D13</f>
        <v>37546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37546</v>
      </c>
      <c r="C2573" s="13" t="s">
        <v>653</v>
      </c>
      <c r="D2573" s="13" t="str">
        <f t="shared" si="39"/>
        <v>Error?</v>
      </c>
    </row>
    <row r="2574" spans="1:4" x14ac:dyDescent="0.2">
      <c r="A2574" s="54">
        <v>2513</v>
      </c>
      <c r="B2574" s="1221">
        <f>'Acct Summary 7-8'!D20</f>
        <v>19857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53382</v>
      </c>
      <c r="C2591" s="13" t="s">
        <v>653</v>
      </c>
      <c r="D2591" s="13" t="str">
        <f t="shared" si="39"/>
        <v>Error?</v>
      </c>
    </row>
    <row r="2592" spans="1:4" x14ac:dyDescent="0.2">
      <c r="A2592" s="82">
        <v>2531</v>
      </c>
      <c r="D2592" s="13" t="str">
        <f t="shared" si="39"/>
        <v>OK</v>
      </c>
    </row>
    <row r="2593" spans="1:4" x14ac:dyDescent="0.2">
      <c r="A2593" s="54">
        <v>2532</v>
      </c>
      <c r="B2593" s="1221">
        <f>'Acct Summary 7-8'!F6</f>
        <v>616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53998</v>
      </c>
      <c r="C2595" s="13" t="s">
        <v>653</v>
      </c>
      <c r="D2595" s="13" t="str">
        <f t="shared" si="39"/>
        <v>Error?</v>
      </c>
    </row>
    <row r="2596" spans="1:4" x14ac:dyDescent="0.2">
      <c r="A2596" s="54">
        <v>2535</v>
      </c>
      <c r="B2596" s="1221">
        <f>'Acct Summary 7-8'!F13</f>
        <v>53610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53610</v>
      </c>
      <c r="C2600" s="13" t="s">
        <v>653</v>
      </c>
      <c r="D2600" s="13" t="str">
        <f t="shared" si="39"/>
        <v>Error?</v>
      </c>
    </row>
    <row r="2601" spans="1:4" x14ac:dyDescent="0.2">
      <c r="A2601" s="54">
        <v>2540</v>
      </c>
      <c r="B2601" s="1221">
        <f>'Acct Summary 7-8'!F20</f>
        <v>388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33450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33450</v>
      </c>
      <c r="C2606" s="13" t="s">
        <v>653</v>
      </c>
      <c r="D2606" s="13" t="str">
        <f t="shared" si="39"/>
        <v>Error?</v>
      </c>
    </row>
    <row r="2607" spans="1:4" x14ac:dyDescent="0.2">
      <c r="A2607" s="54">
        <v>2546</v>
      </c>
      <c r="B2607" s="1221">
        <f>'Acct Summary 7-8'!G12</f>
        <v>5424</v>
      </c>
      <c r="C2607" s="13" t="s">
        <v>653</v>
      </c>
      <c r="D2607" s="13" t="str">
        <f t="shared" si="39"/>
        <v>Error?</v>
      </c>
    </row>
    <row r="2608" spans="1:4" x14ac:dyDescent="0.2">
      <c r="A2608" s="54">
        <v>2547</v>
      </c>
      <c r="B2608" s="1221">
        <f>'Acct Summary 7-8'!G13</f>
        <v>19209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24633</v>
      </c>
      <c r="C2612" s="13" t="s">
        <v>653</v>
      </c>
      <c r="D2612" s="13" t="str">
        <f t="shared" si="39"/>
        <v>Error?</v>
      </c>
    </row>
    <row r="2613" spans="1:4" x14ac:dyDescent="0.2">
      <c r="A2613" s="54">
        <v>2552</v>
      </c>
      <c r="B2613" s="1221">
        <f>'Acct Summary 7-8'!G20</f>
        <v>8817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105456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105456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105970</v>
      </c>
      <c r="C2634" s="13" t="s">
        <v>653</v>
      </c>
      <c r="D2634" s="13" t="str">
        <f t="shared" si="40"/>
        <v>Error?</v>
      </c>
    </row>
    <row r="2635" spans="1:4" x14ac:dyDescent="0.2">
      <c r="A2635" s="54">
        <v>2574</v>
      </c>
      <c r="B2635" s="1221">
        <f>'Acct Summary 7-8'!E17</f>
        <v>105970</v>
      </c>
      <c r="C2635" s="13" t="s">
        <v>653</v>
      </c>
      <c r="D2635" s="13" t="str">
        <f t="shared" si="40"/>
        <v>Error?</v>
      </c>
    </row>
    <row r="2636" spans="1:4" x14ac:dyDescent="0.2">
      <c r="A2636" s="54">
        <v>2575</v>
      </c>
      <c r="B2636" s="1221">
        <f>'Acct Summary 7-8'!E20</f>
        <v>-514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853</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16341</v>
      </c>
      <c r="C2789" s="13" t="s">
        <v>653</v>
      </c>
      <c r="D2789" s="13" t="str">
        <f t="shared" si="42"/>
        <v>Error?</v>
      </c>
    </row>
    <row r="2790" spans="1:4" x14ac:dyDescent="0.2">
      <c r="A2790" s="54">
        <v>2729</v>
      </c>
      <c r="B2790" s="1221">
        <f>'Expenditures 15-22'!E102</f>
        <v>16341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356</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280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37705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37705</v>
      </c>
      <c r="D2912" s="13" t="str">
        <f t="shared" si="44"/>
        <v>Error?</v>
      </c>
    </row>
    <row r="2913" spans="1:4" x14ac:dyDescent="0.2">
      <c r="A2913" s="54">
        <v>2852</v>
      </c>
      <c r="B2913" s="1221">
        <f>'Assets-Liab 5-6'!I41</f>
        <v>37705</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16341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16341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140</v>
      </c>
      <c r="D3055" s="13" t="str">
        <f t="shared" si="46"/>
        <v>Error?</v>
      </c>
    </row>
    <row r="3056" spans="1:4" x14ac:dyDescent="0.2">
      <c r="A3056" s="54">
        <v>2995</v>
      </c>
      <c r="B3056" s="1221">
        <f>'Expenditures 15-22'!D10</f>
        <v>80</v>
      </c>
      <c r="D3056" s="13" t="str">
        <f t="shared" si="46"/>
        <v>Error?</v>
      </c>
    </row>
    <row r="3057" spans="1:4" x14ac:dyDescent="0.2">
      <c r="A3057" s="54">
        <v>2996</v>
      </c>
      <c r="B3057" s="1221">
        <f>'Expenditures 15-22'!E10</f>
        <v>4142</v>
      </c>
      <c r="D3057" s="13" t="str">
        <f t="shared" si="46"/>
        <v>Error?</v>
      </c>
    </row>
    <row r="3058" spans="1:4" x14ac:dyDescent="0.2">
      <c r="A3058" s="54">
        <v>2997</v>
      </c>
      <c r="B3058" s="1221">
        <f>'Expenditures 15-22'!F10</f>
        <v>5148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9510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8268</v>
      </c>
      <c r="C3225" s="13" t="s">
        <v>653</v>
      </c>
      <c r="D3225" s="13" t="str">
        <f t="shared" si="49"/>
        <v>Error?</v>
      </c>
    </row>
    <row r="3226" spans="1:4" x14ac:dyDescent="0.2">
      <c r="A3226" s="54">
        <v>3165</v>
      </c>
      <c r="B3226" s="1221">
        <f>'Acct Summary 7-8'!I8</f>
        <v>8268</v>
      </c>
      <c r="C3226" s="13" t="s">
        <v>653</v>
      </c>
      <c r="D3226" s="13" t="str">
        <f t="shared" si="49"/>
        <v>Error?</v>
      </c>
    </row>
    <row r="3227" spans="1:4" x14ac:dyDescent="0.2">
      <c r="A3227" s="54">
        <v>3166</v>
      </c>
      <c r="B3227" s="1221">
        <f>'Acct Summary 7-8'!I20</f>
        <v>8268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1003</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1003</v>
      </c>
      <c r="C3232" s="13" t="s">
        <v>653</v>
      </c>
      <c r="D3232" s="13" t="str">
        <f t="shared" si="49"/>
        <v>Error?</v>
      </c>
    </row>
    <row r="3233" spans="1:4" x14ac:dyDescent="0.2">
      <c r="A3233" s="54">
        <v>3172</v>
      </c>
      <c r="B3233" s="1221">
        <f>'Acct Summary 7-8'!C78</f>
        <v>22895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356</v>
      </c>
      <c r="C3237" s="13" t="s">
        <v>653</v>
      </c>
      <c r="D3237" s="13" t="str">
        <f t="shared" si="49"/>
        <v>Error?</v>
      </c>
    </row>
    <row r="3238" spans="1:4" x14ac:dyDescent="0.2">
      <c r="A3238" s="54">
        <v>3177</v>
      </c>
      <c r="B3238" s="1221">
        <f>'Acct Summary 7-8'!D77</f>
        <v>-356</v>
      </c>
      <c r="C3238" s="13" t="s">
        <v>653</v>
      </c>
      <c r="D3238" s="13" t="str">
        <f t="shared" si="49"/>
        <v>Error?</v>
      </c>
    </row>
    <row r="3239" spans="1:4" x14ac:dyDescent="0.2">
      <c r="A3239" s="54">
        <v>3178</v>
      </c>
      <c r="B3239" s="1221">
        <f>'Acct Summary 7-8'!D78</f>
        <v>19501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280</v>
      </c>
      <c r="C3254" s="13" t="s">
        <v>653</v>
      </c>
      <c r="D3254" s="13" t="str">
        <f t="shared" si="49"/>
        <v>Error?</v>
      </c>
    </row>
    <row r="3255" spans="1:4" x14ac:dyDescent="0.2">
      <c r="A3255" s="54">
        <v>3194</v>
      </c>
      <c r="B3255" s="1221">
        <f>'Acct Summary 7-8'!F77</f>
        <v>-280</v>
      </c>
      <c r="C3255" s="13" t="s">
        <v>653</v>
      </c>
      <c r="D3255" s="13" t="str">
        <f t="shared" si="49"/>
        <v>Error?</v>
      </c>
    </row>
    <row r="3256" spans="1:4" x14ac:dyDescent="0.2">
      <c r="A3256" s="54">
        <v>3195</v>
      </c>
      <c r="B3256" s="1221">
        <f>'Acct Summary 7-8'!F78</f>
        <v>108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73</v>
      </c>
      <c r="D3259" s="13" t="str">
        <f t="shared" si="49"/>
        <v>Error?</v>
      </c>
    </row>
    <row r="3260" spans="1:4" x14ac:dyDescent="0.2">
      <c r="A3260" s="54">
        <v>3199</v>
      </c>
      <c r="B3260" s="1221">
        <f>'Acct Summary 7-8'!G76</f>
        <v>73</v>
      </c>
      <c r="C3260" s="13" t="s">
        <v>653</v>
      </c>
      <c r="D3260" s="13" t="str">
        <f t="shared" si="49"/>
        <v>Error?</v>
      </c>
    </row>
    <row r="3261" spans="1:4" x14ac:dyDescent="0.2">
      <c r="A3261" s="54">
        <v>3200</v>
      </c>
      <c r="B3261" s="1221">
        <f>'Acct Summary 7-8'!G77</f>
        <v>-73</v>
      </c>
      <c r="C3261" s="13" t="s">
        <v>653</v>
      </c>
      <c r="D3261" s="13" t="str">
        <f t="shared" si="49"/>
        <v>Error?</v>
      </c>
    </row>
    <row r="3262" spans="1:4" x14ac:dyDescent="0.2">
      <c r="A3262" s="54">
        <v>3201</v>
      </c>
      <c r="B3262" s="1221">
        <f>'Acct Summary 7-8'!G78</f>
        <v>8744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-514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150</v>
      </c>
      <c r="C3318" s="13" t="s">
        <v>653</v>
      </c>
      <c r="D3318" s="13" t="str">
        <f t="shared" si="50"/>
        <v>Error?</v>
      </c>
    </row>
    <row r="3319" spans="1:4" x14ac:dyDescent="0.2">
      <c r="A3319" s="54">
        <v>3258</v>
      </c>
      <c r="B3319" s="1221">
        <f>'Acct Summary 7-8'!I77</f>
        <v>-150</v>
      </c>
      <c r="C3319" s="13" t="s">
        <v>653</v>
      </c>
      <c r="D3319" s="13" t="str">
        <f t="shared" si="50"/>
        <v>Error?</v>
      </c>
    </row>
    <row r="3320" spans="1:4" x14ac:dyDescent="0.2">
      <c r="A3320" s="54">
        <v>3259</v>
      </c>
      <c r="B3320" s="1221">
        <f>'Acct Summary 7-8'!I78</f>
        <v>8118</v>
      </c>
      <c r="C3320" s="13" t="s">
        <v>653</v>
      </c>
      <c r="D3320" s="13" t="str">
        <f t="shared" si="50"/>
        <v>Error?</v>
      </c>
    </row>
    <row r="3321" spans="1:4" x14ac:dyDescent="0.2">
      <c r="A3321" s="54">
        <v>3260</v>
      </c>
      <c r="B3321" s="1221">
        <f>'Acct Summary 7-8'!I79</f>
        <v>29587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37705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12729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3964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16693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5424</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5424</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73847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89422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1260</v>
      </c>
      <c r="D3417" s="13" t="str">
        <f t="shared" si="52"/>
        <v>Error?</v>
      </c>
    </row>
    <row r="3418" spans="1:4" x14ac:dyDescent="0.2">
      <c r="A3418" s="82">
        <v>3357</v>
      </c>
      <c r="D3418" s="13" t="str">
        <f t="shared" si="52"/>
        <v>OK</v>
      </c>
    </row>
    <row r="3419" spans="1:4" x14ac:dyDescent="0.2">
      <c r="A3419" s="54">
        <v>3358</v>
      </c>
      <c r="B3419" s="1221">
        <f>'Assets-Liab 5-6'!F4</f>
        <v>70461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18150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37705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16584</v>
      </c>
      <c r="C3446" s="13" t="s">
        <v>653</v>
      </c>
      <c r="D3446" s="13" t="str">
        <f t="shared" si="52"/>
        <v>Error?</v>
      </c>
    </row>
    <row r="3447" spans="1:4" x14ac:dyDescent="0.2">
      <c r="A3447" s="54">
        <v>3386</v>
      </c>
      <c r="B3447" s="1221">
        <f>'Tax Sched 24'!D16</f>
        <v>16584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16941</v>
      </c>
      <c r="C3449" s="13" t="s">
        <v>653</v>
      </c>
      <c r="D3449" s="13" t="str">
        <f t="shared" si="52"/>
        <v>Error?</v>
      </c>
    </row>
    <row r="3450" spans="1:4" x14ac:dyDescent="0.2">
      <c r="A3450" s="54">
        <v>3389</v>
      </c>
      <c r="B3450" s="1221">
        <f>'Tax Sched 24'!E16</f>
        <v>16941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43441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43441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43441</v>
      </c>
      <c r="D3567" s="13" t="str">
        <f t="shared" si="54"/>
        <v>Error?</v>
      </c>
    </row>
    <row r="3568" spans="1:4" x14ac:dyDescent="0.2">
      <c r="A3568" s="54">
        <v>3507</v>
      </c>
      <c r="B3568" s="1221">
        <f>'Assets-Liab 5-6'!K41</f>
        <v>43441</v>
      </c>
      <c r="C3568" s="13" t="s">
        <v>653</v>
      </c>
      <c r="D3568" s="13" t="str">
        <f t="shared" si="54"/>
        <v>Error?</v>
      </c>
    </row>
    <row r="3569" spans="1:4" x14ac:dyDescent="0.2">
      <c r="A3569" s="54">
        <v>3508</v>
      </c>
      <c r="B3569" s="1221">
        <f>'Acct Summary 7-8'!K4</f>
        <v>8289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8289</v>
      </c>
      <c r="C3571" s="13" t="s">
        <v>653</v>
      </c>
      <c r="D3571" s="13" t="str">
        <f t="shared" si="54"/>
        <v>Error?</v>
      </c>
    </row>
    <row r="3572" spans="1:4" x14ac:dyDescent="0.2">
      <c r="A3572" s="54">
        <v>3511</v>
      </c>
      <c r="B3572" s="1221">
        <f>'Acct Summary 7-8'!K13</f>
        <v>1940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1940</v>
      </c>
      <c r="C3575" s="13" t="s">
        <v>653</v>
      </c>
      <c r="D3575" s="13" t="str">
        <f t="shared" si="54"/>
        <v>Error?</v>
      </c>
    </row>
    <row r="3576" spans="1:4" x14ac:dyDescent="0.2">
      <c r="A3576" s="54">
        <v>3515</v>
      </c>
      <c r="B3576" s="1221">
        <f>'Acct Summary 7-8'!K20</f>
        <v>6349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6349</v>
      </c>
      <c r="C3588" s="13" t="s">
        <v>653</v>
      </c>
      <c r="D3588" s="13" t="str">
        <f t="shared" si="55"/>
        <v>Error?</v>
      </c>
    </row>
    <row r="3589" spans="1:4" x14ac:dyDescent="0.2">
      <c r="A3589" s="54">
        <v>3528</v>
      </c>
      <c r="B3589" s="1221">
        <f>'Acct Summary 7-8'!K79</f>
        <v>37092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43441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1940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1940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1940</v>
      </c>
      <c r="C3635" s="13" t="s">
        <v>653</v>
      </c>
      <c r="D3635" s="13" t="str">
        <f t="shared" si="55"/>
        <v>Error?</v>
      </c>
    </row>
    <row r="3636" spans="1:4" x14ac:dyDescent="0.2">
      <c r="A3636" s="54">
        <v>3575</v>
      </c>
      <c r="B3636" s="1221">
        <f>'Expenditures 15-22'!E354</f>
        <v>1940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1940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1940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1940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1940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6349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8114</v>
      </c>
      <c r="C3725" s="13" t="s">
        <v>653</v>
      </c>
      <c r="D3725" s="13" t="str">
        <f t="shared" si="57"/>
        <v>Error?</v>
      </c>
    </row>
    <row r="3726" spans="1:4" x14ac:dyDescent="0.2">
      <c r="A3726" s="54">
        <v>3665</v>
      </c>
      <c r="B3726" s="1221">
        <f>'Tax Sched 24'!D13</f>
        <v>8114</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8423</v>
      </c>
      <c r="C3728" s="13" t="s">
        <v>653</v>
      </c>
      <c r="D3728" s="13" t="str">
        <f t="shared" si="57"/>
        <v>Error?</v>
      </c>
    </row>
    <row r="3729" spans="1:4" x14ac:dyDescent="0.2">
      <c r="A3729" s="54">
        <v>3668</v>
      </c>
      <c r="B3729" s="1221">
        <f>'Tax Sched 24'!E13</f>
        <v>8423</v>
      </c>
      <c r="D3729" s="13" t="str">
        <f t="shared" si="57"/>
        <v>Error?</v>
      </c>
    </row>
    <row r="3730" spans="1:4" x14ac:dyDescent="0.2">
      <c r="A3730" s="54">
        <v>3669</v>
      </c>
      <c r="B3730" s="1221">
        <f>'ICR Computation 30'!E10</f>
        <v>22303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387093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994147</v>
      </c>
      <c r="C4122" s="13" t="s">
        <v>653</v>
      </c>
      <c r="D4122" s="13" t="str">
        <f t="shared" si="63"/>
        <v>Error?</v>
      </c>
    </row>
    <row r="4123" spans="1:4" x14ac:dyDescent="0.2">
      <c r="A4123" s="54">
        <v>4062</v>
      </c>
      <c r="B4123" s="1221">
        <f>'Acct Summary 7-8'!D10</f>
        <v>57403</v>
      </c>
      <c r="C4123" s="13" t="s">
        <v>653</v>
      </c>
      <c r="D4123" s="13" t="str">
        <f t="shared" si="63"/>
        <v>Error?</v>
      </c>
    </row>
    <row r="4124" spans="1:4" x14ac:dyDescent="0.2">
      <c r="A4124" s="54">
        <v>4063</v>
      </c>
      <c r="B4124" s="1221">
        <f>'Acct Summary 7-8'!E10</f>
        <v>105456</v>
      </c>
      <c r="C4124" s="13" t="s">
        <v>653</v>
      </c>
      <c r="D4124" s="13" t="str">
        <f t="shared" si="63"/>
        <v>Error?</v>
      </c>
    </row>
    <row r="4125" spans="1:4" x14ac:dyDescent="0.2">
      <c r="A4125" s="54">
        <v>4064</v>
      </c>
      <c r="B4125" s="1221">
        <f>'Acct Summary 7-8'!F10</f>
        <v>53998</v>
      </c>
      <c r="C4125" s="13" t="s">
        <v>653</v>
      </c>
      <c r="D4125" s="13" t="str">
        <f t="shared" si="63"/>
        <v>Error?</v>
      </c>
    </row>
    <row r="4126" spans="1:4" x14ac:dyDescent="0.2">
      <c r="A4126" s="54">
        <v>4065</v>
      </c>
      <c r="B4126" s="1221">
        <f>'Acct Summary 7-8'!G10</f>
        <v>33450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8268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8289</v>
      </c>
      <c r="C4130" s="13" t="s">
        <v>653</v>
      </c>
      <c r="D4130" s="13" t="str">
        <f t="shared" si="63"/>
        <v>Error?</v>
      </c>
    </row>
    <row r="4131" spans="1:4" x14ac:dyDescent="0.2">
      <c r="A4131" s="54">
        <v>4070</v>
      </c>
      <c r="B4131" s="1221">
        <f>'Acct Summary 7-8'!C18</f>
        <v>387093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972255</v>
      </c>
      <c r="C4136" s="13" t="s">
        <v>653</v>
      </c>
      <c r="D4136" s="13" t="str">
        <f t="shared" si="63"/>
        <v>Error?</v>
      </c>
    </row>
    <row r="4137" spans="1:4" x14ac:dyDescent="0.2">
      <c r="A4137" s="54">
        <v>4076</v>
      </c>
      <c r="B4137" s="1221">
        <f>'Acct Summary 7-8'!D19</f>
        <v>37546</v>
      </c>
      <c r="C4137" s="13" t="s">
        <v>653</v>
      </c>
      <c r="D4137" s="13" t="str">
        <f t="shared" si="63"/>
        <v>Error?</v>
      </c>
    </row>
    <row r="4138" spans="1:4" x14ac:dyDescent="0.2">
      <c r="A4138" s="54">
        <v>4077</v>
      </c>
      <c r="B4138" s="1221">
        <f>'Acct Summary 7-8'!E19</f>
        <v>105970</v>
      </c>
      <c r="C4138" s="13" t="s">
        <v>653</v>
      </c>
      <c r="D4138" s="13" t="str">
        <f t="shared" si="63"/>
        <v>Error?</v>
      </c>
    </row>
    <row r="4139" spans="1:4" x14ac:dyDescent="0.2">
      <c r="A4139" s="54">
        <v>4078</v>
      </c>
      <c r="B4139" s="1221">
        <f>'Acct Summary 7-8'!F19</f>
        <v>53610</v>
      </c>
      <c r="C4139" s="13" t="s">
        <v>653</v>
      </c>
      <c r="D4139" s="13" t="str">
        <f t="shared" si="63"/>
        <v>Error?</v>
      </c>
    </row>
    <row r="4140" spans="1:4" x14ac:dyDescent="0.2">
      <c r="A4140" s="54">
        <v>4079</v>
      </c>
      <c r="B4140" s="1221">
        <f>'Acct Summary 7-8'!G19</f>
        <v>24633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1940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1020000</v>
      </c>
      <c r="C4171" s="13" t="s">
        <v>653</v>
      </c>
      <c r="D4171" s="13" t="str">
        <f t="shared" si="64"/>
        <v>Error?</v>
      </c>
    </row>
    <row r="4172" spans="1:4" x14ac:dyDescent="0.2">
      <c r="A4172" s="54">
        <v>4111</v>
      </c>
      <c r="B4172" s="1221">
        <f>'Short-Term Long-Term Debt 25'!J49</f>
        <v>1018740</v>
      </c>
      <c r="C4172" s="13" t="s">
        <v>653</v>
      </c>
      <c r="D4172" s="13" t="str">
        <f t="shared" si="64"/>
        <v>Error?</v>
      </c>
    </row>
    <row r="4173" spans="1:4" x14ac:dyDescent="0.2">
      <c r="A4173" s="54">
        <v>4112</v>
      </c>
      <c r="B4173" s="1221">
        <f>'Short-Term Long-Term Debt 25'!H49</f>
        <v>50000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1700.0000000000002</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2070</v>
      </c>
      <c r="C4268" s="13" t="s">
        <v>653</v>
      </c>
      <c r="D4268" s="13" t="str">
        <f t="shared" si="65"/>
        <v>Error?</v>
      </c>
    </row>
    <row r="4269" spans="1:5" x14ac:dyDescent="0.2">
      <c r="A4269" s="90">
        <v>4208</v>
      </c>
      <c r="B4269" s="1221">
        <f>'FP Info 3'!J16</f>
        <v>271237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349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227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159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16849398</v>
      </c>
      <c r="D4995" s="13" t="str">
        <f t="shared" si="77"/>
        <v>Error?</v>
      </c>
    </row>
    <row r="4996" spans="1:4" x14ac:dyDescent="0.2">
      <c r="A4996" s="90">
        <v>4935</v>
      </c>
      <c r="B4996" s="1221">
        <f>'FP Info 3'!H31</f>
        <v>1162608.4620000001</v>
      </c>
      <c r="D4996" s="13" t="str">
        <f t="shared" si="77"/>
        <v>Error?</v>
      </c>
    </row>
    <row r="4997" spans="1:4" x14ac:dyDescent="0.2">
      <c r="A4997" s="90">
        <v>4936</v>
      </c>
      <c r="B4997" s="1221">
        <f>'FP Info 3'!H37</f>
        <v>1020000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8114</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275889</v>
      </c>
      <c r="D5061" s="13" t="str">
        <f t="shared" si="78"/>
        <v>Error?</v>
      </c>
    </row>
    <row r="5062" spans="1:4" x14ac:dyDescent="0.2">
      <c r="A5062" s="82">
        <v>5001</v>
      </c>
      <c r="D5062" s="13" t="str">
        <f t="shared" si="78"/>
        <v>OK</v>
      </c>
    </row>
    <row r="5063" spans="1:4" x14ac:dyDescent="0.2">
      <c r="A5063" s="54">
        <v>5002</v>
      </c>
      <c r="B5063" s="1221">
        <f>'Revenues 9-14'!C7</f>
        <v>3247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287250</v>
      </c>
      <c r="C5066" s="13" t="s">
        <v>653</v>
      </c>
      <c r="D5066" s="13" t="str">
        <f t="shared" si="78"/>
        <v>Error?</v>
      </c>
    </row>
    <row r="5067" spans="1:4" x14ac:dyDescent="0.2">
      <c r="A5067" s="54">
        <v>5006</v>
      </c>
      <c r="B5067" s="1221">
        <f>'Revenues 9-14'!C14</f>
        <v>120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7639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7759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141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654</v>
      </c>
      <c r="D5094" s="13" t="str">
        <f t="shared" si="78"/>
        <v>Error?</v>
      </c>
    </row>
    <row r="5095" spans="1:4" x14ac:dyDescent="0.2">
      <c r="A5095" s="54">
        <v>5034</v>
      </c>
      <c r="B5095" s="1221">
        <f>'Revenues 9-14'!C74</f>
        <v>1773</v>
      </c>
      <c r="D5095" s="13" t="str">
        <f t="shared" si="78"/>
        <v>Error?</v>
      </c>
    </row>
    <row r="5096" spans="1:4" x14ac:dyDescent="0.2">
      <c r="A5096" s="54">
        <v>5035</v>
      </c>
      <c r="B5096" s="1221">
        <f>'Revenues 9-14'!C75</f>
        <v>23126</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1680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1680</v>
      </c>
      <c r="C5102" s="13" t="s">
        <v>653</v>
      </c>
      <c r="D5102" s="13" t="str">
        <f t="shared" si="78"/>
        <v>Error?</v>
      </c>
    </row>
    <row r="5103" spans="1:4" x14ac:dyDescent="0.2">
      <c r="A5103" s="54">
        <v>5042</v>
      </c>
      <c r="B5103" s="1221">
        <f>'Revenues 9-14'!C84</f>
        <v>8775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8775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6165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3071</v>
      </c>
      <c r="D5119" s="13" t="str">
        <f t="shared" ref="D5119:D5182" si="79">IF(ISBLANK(B5119),"OK",IF(A5119-B5119=0,"OK","Error?"))</f>
        <v>Error?</v>
      </c>
    </row>
    <row r="5120" spans="1:4" x14ac:dyDescent="0.2">
      <c r="A5120" s="54">
        <v>5059</v>
      </c>
      <c r="B5120" s="1221">
        <f>'Revenues 9-14'!C108</f>
        <v>9265</v>
      </c>
      <c r="C5120" s="13" t="s">
        <v>653</v>
      </c>
      <c r="D5120" s="13" t="str">
        <f t="shared" si="79"/>
        <v>Error?</v>
      </c>
    </row>
    <row r="5121" spans="1:4" x14ac:dyDescent="0.2">
      <c r="A5121" s="54">
        <v>5060</v>
      </c>
      <c r="B5121" s="1221">
        <f>'Revenues 9-14'!C109</f>
        <v>337996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232155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232155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9623</v>
      </c>
      <c r="D5134" s="13" t="str">
        <f t="shared" si="79"/>
        <v>Error?</v>
      </c>
    </row>
    <row r="5135" spans="1:4" x14ac:dyDescent="0.2">
      <c r="A5135" s="54">
        <v>5074</v>
      </c>
      <c r="B5135" s="1221">
        <f>'Revenues 9-14'!C126</f>
        <v>2221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11844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11916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244071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16158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16158</v>
      </c>
      <c r="C5246" s="13" t="s">
        <v>653</v>
      </c>
      <c r="D5246" s="13" t="str">
        <f t="shared" si="80"/>
        <v>Error?</v>
      </c>
    </row>
    <row r="5247" spans="1:4" x14ac:dyDescent="0.2">
      <c r="A5247" s="54">
        <v>5186</v>
      </c>
      <c r="B5247" s="1221">
        <f>'Revenues 9-14'!C203</f>
        <v>5017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5017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3077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3077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24987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24987</v>
      </c>
      <c r="C5326" s="13" t="s">
        <v>653</v>
      </c>
      <c r="D5326" s="13" t="str">
        <f t="shared" si="82"/>
        <v>Error?</v>
      </c>
    </row>
    <row r="5327" spans="1:4" x14ac:dyDescent="0.2">
      <c r="A5327" s="54">
        <v>5266</v>
      </c>
      <c r="B5327" s="1221">
        <f>'Revenues 9-14'!C275</f>
        <v>607054</v>
      </c>
      <c r="C5327" s="13" t="s">
        <v>653</v>
      </c>
      <c r="D5327" s="13" t="str">
        <f t="shared" si="82"/>
        <v>Error?</v>
      </c>
    </row>
    <row r="5328" spans="1:4" x14ac:dyDescent="0.2">
      <c r="A5328" s="54">
        <v>5267</v>
      </c>
      <c r="B5328" s="1221">
        <f>'Revenues 9-14'!D5</f>
        <v>40572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40572</v>
      </c>
      <c r="C5334" s="13" t="s">
        <v>653</v>
      </c>
      <c r="D5334" s="13" t="str">
        <f t="shared" si="82"/>
        <v>Error?</v>
      </c>
    </row>
    <row r="5335" spans="1:4" x14ac:dyDescent="0.2">
      <c r="A5335" s="54">
        <v>5274</v>
      </c>
      <c r="B5335" s="1221">
        <f>'Revenues 9-14'!D14</f>
        <v>17</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17</v>
      </c>
      <c r="C5339" s="13" t="s">
        <v>653</v>
      </c>
      <c r="D5339" s="13" t="str">
        <f t="shared" si="82"/>
        <v>Error?</v>
      </c>
    </row>
    <row r="5340" spans="1:4" x14ac:dyDescent="0.2">
      <c r="A5340" s="54">
        <v>5279</v>
      </c>
      <c r="B5340" s="1221">
        <f>'Revenues 9-14'!D65</f>
        <v>356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356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2588</v>
      </c>
      <c r="D5349" s="13" t="str">
        <f t="shared" si="82"/>
        <v>Error?</v>
      </c>
    </row>
    <row r="5350" spans="1:4" x14ac:dyDescent="0.2">
      <c r="A5350" s="54">
        <v>5289</v>
      </c>
      <c r="B5350" s="1221">
        <f>'Revenues 9-14'!D96</f>
        <v>13870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16458</v>
      </c>
      <c r="C5355" s="13" t="s">
        <v>653</v>
      </c>
      <c r="D5355" s="13" t="str">
        <f t="shared" si="82"/>
        <v>Error?</v>
      </c>
    </row>
    <row r="5356" spans="1:4" x14ac:dyDescent="0.2">
      <c r="A5356" s="54">
        <v>5295</v>
      </c>
      <c r="B5356" s="1221">
        <f>'Revenues 9-14'!D109</f>
        <v>57403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57403</v>
      </c>
      <c r="C5508" s="13" t="s">
        <v>653</v>
      </c>
      <c r="D5508" s="13" t="str">
        <f t="shared" si="85"/>
        <v>Error?</v>
      </c>
    </row>
    <row r="5509" spans="1:4" x14ac:dyDescent="0.2">
      <c r="A5509" s="54">
        <v>5448</v>
      </c>
      <c r="B5509" s="1221">
        <f>'Revenues 9-14'!E5</f>
        <v>105365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105365</v>
      </c>
      <c r="C5513" s="13" t="s">
        <v>653</v>
      </c>
      <c r="D5513" s="13" t="str">
        <f t="shared" si="85"/>
        <v>Error?</v>
      </c>
    </row>
    <row r="5514" spans="1:4" x14ac:dyDescent="0.2">
      <c r="A5514" s="54">
        <v>5453</v>
      </c>
      <c r="B5514" s="1221">
        <f>'Revenues 9-14'!E14</f>
        <v>44</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44</v>
      </c>
      <c r="C5518" s="13" t="s">
        <v>653</v>
      </c>
      <c r="D5518" s="13" t="str">
        <f t="shared" si="85"/>
        <v>Error?</v>
      </c>
    </row>
    <row r="5519" spans="1:4" x14ac:dyDescent="0.2">
      <c r="A5519" s="54">
        <v>5458</v>
      </c>
      <c r="B5519" s="1221">
        <f>'Revenues 9-14'!E65</f>
        <v>47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105456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105456</v>
      </c>
      <c r="C5552" s="13" t="s">
        <v>653</v>
      </c>
      <c r="D5552" s="13" t="str">
        <f t="shared" si="85"/>
        <v>Error?</v>
      </c>
    </row>
    <row r="5553" spans="1:4" x14ac:dyDescent="0.2">
      <c r="A5553" s="54">
        <v>5492</v>
      </c>
      <c r="B5553" s="1221">
        <f>'Revenues 9-14'!F5</f>
        <v>19475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19475</v>
      </c>
      <c r="C5557" s="13" t="s">
        <v>653</v>
      </c>
      <c r="D5557" s="13" t="str">
        <f t="shared" si="85"/>
        <v>Error?</v>
      </c>
    </row>
    <row r="5558" spans="1:4" x14ac:dyDescent="0.2">
      <c r="A5558" s="54">
        <v>5497</v>
      </c>
      <c r="B5558" s="1221">
        <f>'Revenues 9-14'!F14</f>
        <v>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32119</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32119</v>
      </c>
      <c r="C5579" s="13" t="s">
        <v>653</v>
      </c>
      <c r="D5579" s="13" t="str">
        <f t="shared" si="86"/>
        <v>Error?</v>
      </c>
    </row>
    <row r="5580" spans="1:4" x14ac:dyDescent="0.2">
      <c r="A5580" s="54">
        <v>5519</v>
      </c>
      <c r="B5580" s="1221">
        <f>'Revenues 9-14'!F65</f>
        <v>280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280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1500</v>
      </c>
      <c r="D5586" s="13" t="str">
        <f t="shared" si="86"/>
        <v>Error?</v>
      </c>
    </row>
    <row r="5587" spans="1:4" x14ac:dyDescent="0.2">
      <c r="A5587" s="54">
        <v>5526</v>
      </c>
      <c r="B5587" s="1221">
        <f>'Revenues 9-14'!F108</f>
        <v>1500</v>
      </c>
      <c r="C5587" s="13" t="s">
        <v>653</v>
      </c>
      <c r="D5587" s="13" t="str">
        <f t="shared" si="86"/>
        <v>Error?</v>
      </c>
    </row>
    <row r="5588" spans="1:4" x14ac:dyDescent="0.2">
      <c r="A5588" s="54">
        <v>5527</v>
      </c>
      <c r="B5588" s="1221">
        <f>'Revenues 9-14'!F109</f>
        <v>53382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396</v>
      </c>
      <c r="D5615" s="13" t="str">
        <f t="shared" si="86"/>
        <v>Error?</v>
      </c>
    </row>
    <row r="5616" spans="1:4" x14ac:dyDescent="0.2">
      <c r="A5616" s="82">
        <v>5555</v>
      </c>
      <c r="D5616" s="13" t="str">
        <f t="shared" si="86"/>
        <v>OK</v>
      </c>
    </row>
    <row r="5617" spans="1:4" x14ac:dyDescent="0.2">
      <c r="A5617" s="54">
        <v>5556</v>
      </c>
      <c r="B5617" s="1221">
        <f>'Revenues 9-14'!F152</f>
        <v>220</v>
      </c>
      <c r="D5617" s="13" t="str">
        <f t="shared" si="86"/>
        <v>Error?</v>
      </c>
    </row>
    <row r="5618" spans="1:4" x14ac:dyDescent="0.2">
      <c r="A5618" s="54">
        <v>5557</v>
      </c>
      <c r="B5618" s="1221">
        <f>'Revenues 9-14'!F154</f>
        <v>616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616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616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53998</v>
      </c>
      <c r="C5720" s="13" t="s">
        <v>653</v>
      </c>
      <c r="D5720" s="13" t="str">
        <f t="shared" si="88"/>
        <v>Error?</v>
      </c>
    </row>
    <row r="5721" spans="1:4" x14ac:dyDescent="0.2">
      <c r="A5721" s="54">
        <v>5660</v>
      </c>
      <c r="B5721" s="1221">
        <f>'Revenues 9-14'!G5</f>
        <v>16584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16584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33168</v>
      </c>
      <c r="C5725" s="13" t="s">
        <v>653</v>
      </c>
      <c r="D5725" s="13" t="str">
        <f t="shared" si="88"/>
        <v>Error?</v>
      </c>
    </row>
    <row r="5726" spans="1:4" x14ac:dyDescent="0.2">
      <c r="A5726" s="54">
        <v>5665</v>
      </c>
      <c r="B5726" s="1221">
        <f>'Revenues 9-14'!G14</f>
        <v>7</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209</v>
      </c>
      <c r="C5730" s="13" t="s">
        <v>653</v>
      </c>
      <c r="D5730" s="13" t="str">
        <f t="shared" si="88"/>
        <v>Error?</v>
      </c>
    </row>
    <row r="5731" spans="1:4" x14ac:dyDescent="0.2">
      <c r="A5731" s="54">
        <v>5670</v>
      </c>
      <c r="B5731" s="1221">
        <f>'Revenues 9-14'!G65</f>
        <v>73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33450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8114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8114</v>
      </c>
      <c r="C5918" s="13" t="s">
        <v>653</v>
      </c>
      <c r="D5918" s="13" t="str">
        <f t="shared" si="91"/>
        <v>Error?</v>
      </c>
    </row>
    <row r="5919" spans="1:4" x14ac:dyDescent="0.2">
      <c r="A5919" s="54">
        <v>5858</v>
      </c>
      <c r="B5919" s="1221">
        <f>'Revenues 9-14'!I14</f>
        <v>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4</v>
      </c>
      <c r="C5923" s="13" t="s">
        <v>653</v>
      </c>
      <c r="D5923" s="13" t="str">
        <f t="shared" si="91"/>
        <v>Error?</v>
      </c>
    </row>
    <row r="5924" spans="1:4" x14ac:dyDescent="0.2">
      <c r="A5924" s="54">
        <v>5863</v>
      </c>
      <c r="B5924" s="1221">
        <f>'Revenues 9-14'!I65</f>
        <v>150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150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8268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8114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8114</v>
      </c>
      <c r="C5987" s="13" t="s">
        <v>653</v>
      </c>
      <c r="D5987" s="13" t="str">
        <f t="shared" si="92"/>
        <v>Error?</v>
      </c>
    </row>
    <row r="5988" spans="1:4" x14ac:dyDescent="0.2">
      <c r="A5988" s="54">
        <v>5927</v>
      </c>
      <c r="B5988" s="1221">
        <f>'Revenues 9-14'!K14</f>
        <v>3</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v>
      </c>
      <c r="C5992" s="13" t="s">
        <v>653</v>
      </c>
      <c r="D5992" s="13" t="str">
        <f t="shared" si="92"/>
        <v>Error?</v>
      </c>
    </row>
    <row r="5993" spans="1:4" x14ac:dyDescent="0.2">
      <c r="A5993" s="54">
        <v>5932</v>
      </c>
      <c r="B5993" s="1221">
        <f>'Revenues 9-14'!K65</f>
        <v>172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172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8289</v>
      </c>
      <c r="C6023" s="13" t="s">
        <v>653</v>
      </c>
      <c r="D6023" s="13" t="str">
        <f t="shared" si="93"/>
        <v>Error?</v>
      </c>
    </row>
    <row r="6024" spans="1:5" x14ac:dyDescent="0.2">
      <c r="A6024" s="54">
        <v>5963</v>
      </c>
      <c r="B6024" s="1221">
        <f>'Revenues 9-14'!G109</f>
        <v>33450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8268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8289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20699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3677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92.53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35854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35854</v>
      </c>
      <c r="D6215" s="13" t="str">
        <f t="shared" si="96"/>
        <v>Error?</v>
      </c>
      <c r="E6215" s="13" t="s">
        <v>207</v>
      </c>
    </row>
    <row r="6216" spans="1:5" x14ac:dyDescent="0.2">
      <c r="A6216">
        <v>6155</v>
      </c>
      <c r="B6216" s="1221">
        <f>'Assets-Liab 5-6'!J41</f>
        <v>35854</v>
      </c>
      <c r="D6216" s="13" t="str">
        <f t="shared" si="96"/>
        <v>Error?</v>
      </c>
      <c r="E6216" s="13" t="s">
        <v>207</v>
      </c>
    </row>
    <row r="6217" spans="1:5" x14ac:dyDescent="0.2">
      <c r="A6217">
        <v>6156</v>
      </c>
      <c r="B6217" s="1221">
        <f>'Assets-Liab 5-6'!J4</f>
        <v>35854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90707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90707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90707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89066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89066</v>
      </c>
      <c r="D6229" s="13" t="str">
        <f t="shared" si="96"/>
        <v>Error?</v>
      </c>
      <c r="E6229" s="13" t="s">
        <v>207</v>
      </c>
    </row>
    <row r="6230" spans="1:5" x14ac:dyDescent="0.2">
      <c r="A6230">
        <v>6169</v>
      </c>
      <c r="B6230" s="1221">
        <f>'Acct Summary 7-8'!J20</f>
        <v>1641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144</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144</v>
      </c>
      <c r="D6261" s="13" t="str">
        <f t="shared" si="96"/>
        <v>Error?</v>
      </c>
      <c r="E6261" s="13" t="s">
        <v>207</v>
      </c>
    </row>
    <row r="6262" spans="1:5" x14ac:dyDescent="0.2">
      <c r="A6262">
        <v>6201</v>
      </c>
      <c r="B6262" s="1221">
        <f>'Acct Summary 7-8'!J77</f>
        <v>-144</v>
      </c>
      <c r="D6262" s="13" t="str">
        <f t="shared" si="96"/>
        <v>Error?</v>
      </c>
      <c r="E6262" s="13" t="s">
        <v>207</v>
      </c>
    </row>
    <row r="6263" spans="1:5" x14ac:dyDescent="0.2">
      <c r="A6263">
        <v>6202</v>
      </c>
      <c r="B6263" s="1221">
        <f>'Acct Summary 7-8'!J78</f>
        <v>1497</v>
      </c>
      <c r="D6263" s="13" t="str">
        <f t="shared" si="96"/>
        <v>Error?</v>
      </c>
      <c r="E6263" s="13" t="s">
        <v>207</v>
      </c>
    </row>
    <row r="6264" spans="1:5" x14ac:dyDescent="0.2">
      <c r="A6264">
        <v>6203</v>
      </c>
      <c r="B6264" s="1221">
        <f>'Acct Summary 7-8'!J79</f>
        <v>34357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35854</v>
      </c>
      <c r="D6266" s="13" t="str">
        <f t="shared" si="96"/>
        <v>Error?</v>
      </c>
      <c r="E6266" s="13" t="s">
        <v>207</v>
      </c>
    </row>
    <row r="6267" spans="1:5" x14ac:dyDescent="0.2">
      <c r="A6267">
        <v>6206</v>
      </c>
      <c r="B6267" s="1221">
        <f>'Acct Summary 7-8'!C82</f>
        <v>22895</v>
      </c>
      <c r="D6267" s="13" t="str">
        <f t="shared" si="96"/>
        <v>Error?</v>
      </c>
      <c r="E6267" s="13" t="s">
        <v>207</v>
      </c>
    </row>
    <row r="6268" spans="1:5" x14ac:dyDescent="0.2">
      <c r="A6268">
        <v>6207</v>
      </c>
      <c r="B6268" s="1221">
        <f>'Acct Summary 7-8'!D82</f>
        <v>19501</v>
      </c>
      <c r="D6268" s="13" t="str">
        <f t="shared" si="96"/>
        <v>Error?</v>
      </c>
      <c r="E6268" s="13" t="s">
        <v>207</v>
      </c>
    </row>
    <row r="6269" spans="1:5" x14ac:dyDescent="0.2">
      <c r="A6269">
        <v>6208</v>
      </c>
      <c r="B6269" s="1221">
        <f>'Acct Summary 7-8'!E82</f>
        <v>-514</v>
      </c>
      <c r="D6269" s="13" t="str">
        <f t="shared" si="96"/>
        <v>Error?</v>
      </c>
      <c r="E6269" s="13" t="s">
        <v>207</v>
      </c>
    </row>
    <row r="6270" spans="1:5" x14ac:dyDescent="0.2">
      <c r="A6270">
        <v>6209</v>
      </c>
      <c r="B6270" s="1221">
        <f>'Acct Summary 7-8'!F82</f>
        <v>108</v>
      </c>
      <c r="D6270" s="13" t="str">
        <f t="shared" si="96"/>
        <v>Error?</v>
      </c>
      <c r="E6270" s="13" t="s">
        <v>207</v>
      </c>
    </row>
    <row r="6271" spans="1:5" x14ac:dyDescent="0.2">
      <c r="A6271">
        <v>6210</v>
      </c>
      <c r="B6271" s="1221">
        <f>'Acct Summary 7-8'!G82</f>
        <v>8744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8118</v>
      </c>
      <c r="D6273" s="13" t="str">
        <f t="shared" si="97"/>
        <v>Error?</v>
      </c>
      <c r="E6273" s="13" t="s">
        <v>207</v>
      </c>
    </row>
    <row r="6274" spans="1:5" x14ac:dyDescent="0.2">
      <c r="A6274">
        <v>6213</v>
      </c>
      <c r="B6274" s="1221">
        <f>'Acct Summary 7-8'!J82</f>
        <v>1497</v>
      </c>
      <c r="D6274" s="13" t="str">
        <f t="shared" si="97"/>
        <v>Error?</v>
      </c>
      <c r="E6274" s="13" t="s">
        <v>207</v>
      </c>
    </row>
    <row r="6275" spans="1:5" x14ac:dyDescent="0.2">
      <c r="A6275">
        <v>6214</v>
      </c>
      <c r="B6275" s="1221">
        <f>'Acct Summary 7-8'!K82</f>
        <v>6349</v>
      </c>
      <c r="D6275" s="13" t="str">
        <f t="shared" si="97"/>
        <v>Error?</v>
      </c>
      <c r="E6275" s="13" t="s">
        <v>207</v>
      </c>
    </row>
    <row r="6276" spans="1:5" x14ac:dyDescent="0.2">
      <c r="A6276">
        <v>6215</v>
      </c>
      <c r="B6276" s="1221">
        <f>'Acct Summary 7-8'!C83</f>
        <v>0.31086640687585709</v>
      </c>
      <c r="D6276" s="13" t="str">
        <f t="shared" si="97"/>
        <v>Error?</v>
      </c>
      <c r="E6276" s="13" t="s">
        <v>207</v>
      </c>
    </row>
    <row r="6277" spans="1:5" x14ac:dyDescent="0.2">
      <c r="A6277">
        <v>6216</v>
      </c>
      <c r="B6277" s="1221">
        <f>'Acct Summary 7-8'!D83</f>
        <v>0.21807832524434703</v>
      </c>
      <c r="D6277" s="13" t="str">
        <f t="shared" si="97"/>
        <v>Error?</v>
      </c>
      <c r="E6277" s="13" t="s">
        <v>207</v>
      </c>
    </row>
    <row r="6278" spans="1:5" x14ac:dyDescent="0.2">
      <c r="A6278">
        <v>6217</v>
      </c>
      <c r="B6278" s="1221">
        <f>'Acct Summary 7-8'!E83</f>
        <v>-0.40793650793650793</v>
      </c>
      <c r="D6278" s="13" t="str">
        <f t="shared" si="97"/>
        <v>Error?</v>
      </c>
      <c r="E6278" s="13" t="s">
        <v>207</v>
      </c>
    </row>
    <row r="6279" spans="1:5" x14ac:dyDescent="0.2">
      <c r="A6279">
        <v>6218</v>
      </c>
      <c r="B6279" s="1221">
        <f>'Acct Summary 7-8'!F83</f>
        <v>1.5327628049559331E-3</v>
      </c>
      <c r="D6279" s="13" t="str">
        <f t="shared" si="97"/>
        <v>Error?</v>
      </c>
      <c r="E6279" s="13" t="s">
        <v>207</v>
      </c>
    </row>
    <row r="6280" spans="1:5" x14ac:dyDescent="0.2">
      <c r="A6280">
        <v>6219</v>
      </c>
      <c r="B6280" s="1221">
        <f>'Acct Summary 7-8'!G83</f>
        <v>0.48176308539944901</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0.21530301021084736</v>
      </c>
      <c r="D6282" s="13" t="str">
        <f t="shared" si="97"/>
        <v>Error?</v>
      </c>
      <c r="E6282" s="13" t="s">
        <v>207</v>
      </c>
    </row>
    <row r="6283" spans="1:5" x14ac:dyDescent="0.2">
      <c r="A6283">
        <v>6222</v>
      </c>
      <c r="B6283" s="1221">
        <f>'Acct Summary 7-8'!J83</f>
        <v>4.1752663580074748E-2</v>
      </c>
      <c r="D6283" s="13" t="str">
        <f t="shared" si="97"/>
        <v>Error?</v>
      </c>
      <c r="E6283" s="13" t="s">
        <v>207</v>
      </c>
    </row>
    <row r="6284" spans="1:5" x14ac:dyDescent="0.2">
      <c r="A6284">
        <v>6223</v>
      </c>
      <c r="B6284" s="1221">
        <f>'Acct Summary 7-8'!K83</f>
        <v>0.14615225248037569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90536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90536</v>
      </c>
      <c r="D6301" s="13" t="str">
        <f t="shared" si="97"/>
        <v>Error?</v>
      </c>
      <c r="E6301" s="13" t="s">
        <v>207</v>
      </c>
    </row>
    <row r="6302" spans="1:5" x14ac:dyDescent="0.2">
      <c r="A6302">
        <v>6241</v>
      </c>
      <c r="B6302" s="1221">
        <f>'Revenues 9-14'!J14</f>
        <v>27</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144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144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90707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89066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90707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7253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7253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8209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8209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68863</v>
      </c>
      <c r="D7172" s="13" t="str">
        <f t="shared" si="111"/>
        <v>Error?</v>
      </c>
    </row>
    <row r="7173" spans="1:4" x14ac:dyDescent="0.2">
      <c r="A7173">
        <v>7112</v>
      </c>
      <c r="B7173" s="1221">
        <f>'Expenditures 15-22'!D318</f>
        <v>2313</v>
      </c>
      <c r="D7173" s="13" t="str">
        <f t="shared" si="111"/>
        <v>Error?</v>
      </c>
    </row>
    <row r="7174" spans="1:4" x14ac:dyDescent="0.2">
      <c r="A7174">
        <v>7113</v>
      </c>
      <c r="B7174" s="1221">
        <f>'Expenditures 15-22'!E318</f>
        <v>2228</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73404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200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200</v>
      </c>
      <c r="D7198" s="13" t="str">
        <f t="shared" si="111"/>
        <v>Error?</v>
      </c>
    </row>
    <row r="7199" spans="1:4" x14ac:dyDescent="0.2">
      <c r="A7199">
        <v>7138</v>
      </c>
      <c r="B7199" s="1221">
        <f>'Expenditures 15-22'!C323</f>
        <v>68863</v>
      </c>
      <c r="D7199" s="13" t="str">
        <f t="shared" si="111"/>
        <v>Error?</v>
      </c>
    </row>
    <row r="7200" spans="1:4" x14ac:dyDescent="0.2">
      <c r="A7200">
        <v>7139</v>
      </c>
      <c r="B7200" s="1221">
        <f>'Expenditures 15-22'!D323</f>
        <v>2313</v>
      </c>
      <c r="D7200" s="13" t="str">
        <f t="shared" si="111"/>
        <v>Error?</v>
      </c>
    </row>
    <row r="7201" spans="1:4" x14ac:dyDescent="0.2">
      <c r="A7201">
        <v>7140</v>
      </c>
      <c r="B7201" s="1221">
        <f>'Expenditures 15-22'!E323</f>
        <v>17890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89066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68863</v>
      </c>
      <c r="D7216" s="13" t="str">
        <f t="shared" si="111"/>
        <v>Error?</v>
      </c>
    </row>
    <row r="7217" spans="1:4" x14ac:dyDescent="0.2">
      <c r="A7217">
        <v>7156</v>
      </c>
      <c r="B7217" s="1221">
        <f>'Expenditures 15-22'!D331</f>
        <v>2313</v>
      </c>
      <c r="D7217" s="13" t="str">
        <f t="shared" si="111"/>
        <v>Error?</v>
      </c>
    </row>
    <row r="7218" spans="1:4" x14ac:dyDescent="0.2">
      <c r="A7218">
        <v>7157</v>
      </c>
      <c r="B7218" s="1221">
        <f>'Expenditures 15-22'!E331</f>
        <v>17890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89066</v>
      </c>
      <c r="D7224" s="13" t="str">
        <f t="shared" si="111"/>
        <v>Error?</v>
      </c>
    </row>
    <row r="7225" spans="1:4" x14ac:dyDescent="0.2">
      <c r="A7225">
        <v>7164</v>
      </c>
      <c r="B7225" s="1221">
        <f>'Expenditures 15-22'!K332</f>
        <v>1641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33248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3248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www.w3.org/XML/1998/namespace"/>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4d435f69-8686-490b-bd6d-b153bf22ab50"/>
    <ds:schemaRef ds:uri="d21dc803-237d-4c68-8692-8d731fd29118"/>
    <ds:schemaRef ds:uri="6ce3111e-7420-4802-b50a-75d4e9a0b980"/>
    <ds:schemaRef ds:uri="http://schemas.microsoft.com/sharepoint/v3"/>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2017-11-15T16:58:10Z</cp:lastPrinted>
  <dcterms:created xsi:type="dcterms:W3CDTF">2003-10-29T19:06:34Z</dcterms:created>
  <dcterms:modified xsi:type="dcterms:W3CDTF">2017-11-28T14:28:32Z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